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24226"/>
  <mc:AlternateContent xmlns:mc="http://schemas.openxmlformats.org/markup-compatibility/2006">
    <mc:Choice Requires="x15">
      <x15ac:absPath xmlns:x15ac="http://schemas.microsoft.com/office/spreadsheetml/2010/11/ac" url="C:\Users\pavlict\Documents\PROJEKTI\REKO Zdole-Krško\02_Razpisna dokumentacija\02_Razpisna dokumentacija - objava\Specifikacija naročila\"/>
    </mc:Choice>
  </mc:AlternateContent>
  <xr:revisionPtr revIDLastSave="0" documentId="13_ncr:1_{BE1F0247-5D5F-453C-A949-0CE2A16E0DDF}" xr6:coauthVersionLast="36" xr6:coauthVersionMax="36" xr10:uidLastSave="{00000000-0000-0000-0000-000000000000}"/>
  <bookViews>
    <workbookView xWindow="-120" yWindow="-120" windowWidth="29040" windowHeight="15840" tabRatio="889" firstSheet="2" activeTab="5" xr2:uid="{00000000-000D-0000-FFFF-FFFF00000000}"/>
  </bookViews>
  <sheets>
    <sheet name="REKAPITULACIJA" sheetId="143" r:id="rId1"/>
    <sheet name="Opombe" sheetId="144" r:id="rId2"/>
    <sheet name="Cesta" sheetId="156" r:id="rId3"/>
    <sheet name="Pločnik" sheetId="203" r:id="rId4"/>
    <sheet name="Avtobusno postajališče" sheetId="209" r:id="rId5"/>
    <sheet name="Vodovod" sheetId="215" r:id="rId6"/>
    <sheet name="Most-Potočnica" sheetId="216" r:id="rId7"/>
    <sheet name="Oporne, podporne konstrukcije" sheetId="219" r:id="rId8"/>
    <sheet name="Pilotna stena" sheetId="221" r:id="rId9"/>
    <sheet name="Oporni zid" sheetId="226" r:id="rId10"/>
    <sheet name="CR" sheetId="229" r:id="rId11"/>
    <sheet name="ŠOEK" sheetId="205" r:id="rId12"/>
    <sheet name="Zaščita NN" sheetId="204" r:id="rId13"/>
  </sheets>
  <definedNames>
    <definedName name="_xlnm.Print_Area" localSheetId="10">CR!$A$17:$G$95</definedName>
    <definedName name="_xlnm.Print_Area" localSheetId="0">REKAPITULACIJA!$B$1:$C$22</definedName>
    <definedName name="_xlnm.Print_Area" localSheetId="11">ŠOEK!$A$16:$G$53</definedName>
    <definedName name="_xlnm.Print_Area" localSheetId="5">Vodovod!$A$23:$G$227</definedName>
    <definedName name="_xlnm.Print_Area" localSheetId="12">'Zaščita NN'!$A$16:$G$51</definedName>
  </definedNames>
  <calcPr calcId="191029"/>
</workbook>
</file>

<file path=xl/calcChain.xml><?xml version="1.0" encoding="utf-8"?>
<calcChain xmlns="http://schemas.openxmlformats.org/spreadsheetml/2006/main">
  <c r="F13" i="215" l="1"/>
  <c r="F18" i="215"/>
  <c r="F15" i="215"/>
  <c r="F14" i="215"/>
  <c r="G219" i="215"/>
  <c r="G218" i="215"/>
  <c r="G217" i="215"/>
  <c r="G216" i="215"/>
  <c r="G215" i="215"/>
  <c r="G214" i="215"/>
  <c r="G204" i="215"/>
  <c r="G206" i="215"/>
  <c r="G207" i="215"/>
  <c r="G208" i="215"/>
  <c r="G209" i="215"/>
  <c r="G210" i="215"/>
  <c r="G211" i="215"/>
  <c r="G212" i="215"/>
  <c r="G213" i="215"/>
  <c r="G203" i="215"/>
  <c r="G202" i="215"/>
  <c r="G198" i="215"/>
  <c r="G187" i="215"/>
  <c r="G189" i="215"/>
  <c r="G190" i="215"/>
  <c r="G191" i="215"/>
  <c r="G192" i="215"/>
  <c r="G193" i="215"/>
  <c r="G194" i="215"/>
  <c r="G195" i="215"/>
  <c r="G196" i="215"/>
  <c r="G197" i="215"/>
  <c r="G186" i="215"/>
  <c r="G166" i="156"/>
  <c r="E180" i="215"/>
  <c r="G180" i="215" s="1"/>
  <c r="E179" i="215"/>
  <c r="G179" i="215" s="1"/>
  <c r="E178" i="215"/>
  <c r="G178" i="215" s="1"/>
  <c r="E177" i="215"/>
  <c r="G177" i="215" s="1"/>
  <c r="G176" i="215"/>
  <c r="G175" i="215"/>
  <c r="E174" i="215"/>
  <c r="G174" i="215" s="1"/>
  <c r="E173" i="215"/>
  <c r="G173" i="215" s="1"/>
  <c r="E172" i="215"/>
  <c r="G172" i="215" s="1"/>
  <c r="E171" i="215"/>
  <c r="G171" i="215" s="1"/>
  <c r="G181" i="215" s="1"/>
  <c r="E170" i="215"/>
  <c r="G170" i="215" s="1"/>
  <c r="G199" i="215" l="1"/>
  <c r="F12" i="215"/>
  <c r="G62" i="226" l="1"/>
  <c r="G61" i="226"/>
  <c r="G94" i="156"/>
  <c r="G225" i="215"/>
  <c r="G226" i="215"/>
  <c r="G213" i="156" l="1"/>
  <c r="G211" i="156"/>
  <c r="G118" i="203" l="1"/>
  <c r="C16" i="143" l="1"/>
  <c r="G29" i="205"/>
  <c r="E42" i="205"/>
  <c r="G42" i="205"/>
  <c r="E41" i="205"/>
  <c r="G41" i="205" s="1"/>
  <c r="E36" i="205"/>
  <c r="E34" i="205"/>
  <c r="E33" i="205"/>
  <c r="E31" i="205"/>
  <c r="E30" i="205"/>
  <c r="E28" i="205"/>
  <c r="E23" i="205"/>
  <c r="G45" i="205"/>
  <c r="G46" i="205"/>
  <c r="G47" i="205"/>
  <c r="G48" i="205"/>
  <c r="G43" i="205"/>
  <c r="G44" i="205"/>
  <c r="G51" i="205"/>
  <c r="G52" i="205"/>
  <c r="G50" i="205"/>
  <c r="C15" i="143"/>
  <c r="E41" i="204"/>
  <c r="G41" i="204" s="1"/>
  <c r="E39" i="204"/>
  <c r="G39" i="204" s="1"/>
  <c r="E38" i="204"/>
  <c r="E37" i="204"/>
  <c r="G37" i="204" s="1"/>
  <c r="E31" i="204"/>
  <c r="E30" i="204"/>
  <c r="E28" i="204"/>
  <c r="E27" i="204"/>
  <c r="E25" i="204"/>
  <c r="E20" i="204"/>
  <c r="E19" i="204"/>
  <c r="G26" i="204"/>
  <c r="G42" i="204"/>
  <c r="G43" i="204"/>
  <c r="G44" i="204"/>
  <c r="G45" i="204"/>
  <c r="G46" i="204"/>
  <c r="G40" i="204"/>
  <c r="G38" i="204"/>
  <c r="G48" i="204"/>
  <c r="G49" i="204"/>
  <c r="G50" i="204"/>
  <c r="C14" i="143"/>
  <c r="G52" i="229"/>
  <c r="G53" i="229"/>
  <c r="G54" i="229"/>
  <c r="G55" i="229"/>
  <c r="G56" i="229"/>
  <c r="G57" i="229"/>
  <c r="G58" i="229"/>
  <c r="G59" i="229"/>
  <c r="G60" i="229"/>
  <c r="G61" i="229"/>
  <c r="G62" i="229"/>
  <c r="G89" i="229"/>
  <c r="E90" i="229"/>
  <c r="E87" i="229"/>
  <c r="E86" i="229"/>
  <c r="E85" i="229"/>
  <c r="E55" i="229"/>
  <c r="E54" i="229"/>
  <c r="E53" i="229"/>
  <c r="E51" i="229"/>
  <c r="E48" i="229"/>
  <c r="E47" i="229"/>
  <c r="E44" i="229"/>
  <c r="E43" i="229"/>
  <c r="E42" i="229"/>
  <c r="E37" i="229"/>
  <c r="E36" i="229"/>
  <c r="E32" i="229"/>
  <c r="G32" i="229" s="1"/>
  <c r="E31" i="229"/>
  <c r="E30" i="229"/>
  <c r="E29" i="229"/>
  <c r="E27" i="229"/>
  <c r="E26" i="229"/>
  <c r="E25" i="229"/>
  <c r="E20" i="229"/>
  <c r="G53" i="205" l="1"/>
  <c r="F9" i="205" s="1"/>
  <c r="G51" i="204"/>
  <c r="F9" i="204" s="1"/>
  <c r="G93" i="229"/>
  <c r="G94" i="229"/>
  <c r="G48" i="229"/>
  <c r="G49" i="229"/>
  <c r="G50" i="229"/>
  <c r="G51" i="229"/>
  <c r="G85" i="229"/>
  <c r="G86" i="229"/>
  <c r="G87" i="229"/>
  <c r="G88" i="229"/>
  <c r="G90" i="229"/>
  <c r="G92" i="229"/>
  <c r="G47" i="229"/>
  <c r="G43" i="229"/>
  <c r="G44" i="229"/>
  <c r="G45" i="229"/>
  <c r="G42" i="229"/>
  <c r="G37" i="229"/>
  <c r="G36" i="229"/>
  <c r="G30" i="229"/>
  <c r="G31" i="229"/>
  <c r="G26" i="229"/>
  <c r="G27" i="229"/>
  <c r="G29" i="229"/>
  <c r="G25" i="229"/>
  <c r="G21" i="229"/>
  <c r="G20" i="229"/>
  <c r="G33" i="229" l="1"/>
  <c r="F8" i="229" s="1"/>
  <c r="G95" i="229"/>
  <c r="F10" i="229" s="1"/>
  <c r="G38" i="229"/>
  <c r="F9" i="229" s="1"/>
  <c r="G22" i="229"/>
  <c r="F7" i="229" s="1"/>
  <c r="G1258" i="219"/>
  <c r="G1460" i="219"/>
  <c r="G1461" i="219"/>
  <c r="G1454" i="219"/>
  <c r="G1455" i="219"/>
  <c r="G1448" i="219"/>
  <c r="G1449" i="219"/>
  <c r="G1445" i="219"/>
  <c r="G1441" i="219"/>
  <c r="G1442" i="219"/>
  <c r="G1427" i="219"/>
  <c r="G1428" i="219"/>
  <c r="G1424" i="219"/>
  <c r="G1421" i="219"/>
  <c r="G1429" i="219" s="1"/>
  <c r="G1417" i="219"/>
  <c r="G1418" i="219"/>
  <c r="G1411" i="219"/>
  <c r="G1459" i="219"/>
  <c r="G1453" i="219"/>
  <c r="G1451" i="219"/>
  <c r="G1447" i="219"/>
  <c r="G1444" i="219"/>
  <c r="G1440" i="219"/>
  <c r="G1435" i="219"/>
  <c r="G1433" i="219"/>
  <c r="G1426" i="219"/>
  <c r="G1423" i="219"/>
  <c r="G1420" i="219"/>
  <c r="G1416" i="219"/>
  <c r="G1410" i="219"/>
  <c r="G1408" i="219"/>
  <c r="G1412" i="219" s="1"/>
  <c r="F1399" i="219" s="1"/>
  <c r="G1393" i="219"/>
  <c r="G1394" i="219"/>
  <c r="G1387" i="219"/>
  <c r="G1388" i="219"/>
  <c r="G1381" i="219"/>
  <c r="G1382" i="219"/>
  <c r="G1378" i="219"/>
  <c r="G1374" i="219"/>
  <c r="G1375" i="219"/>
  <c r="G1360" i="219"/>
  <c r="G1361" i="219"/>
  <c r="G1357" i="219"/>
  <c r="G1354" i="219"/>
  <c r="G1351" i="219"/>
  <c r="G1345" i="219"/>
  <c r="G1392" i="219"/>
  <c r="G1386" i="219"/>
  <c r="G1384" i="219"/>
  <c r="G1380" i="219"/>
  <c r="G1377" i="219"/>
  <c r="G1373" i="219"/>
  <c r="G1389" i="219" s="1"/>
  <c r="G1368" i="219"/>
  <c r="G1366" i="219"/>
  <c r="G1359" i="219"/>
  <c r="G1356" i="219"/>
  <c r="G1353" i="219"/>
  <c r="G1350" i="219"/>
  <c r="G1344" i="219"/>
  <c r="G1342" i="219"/>
  <c r="G1327" i="219"/>
  <c r="G1328" i="219"/>
  <c r="G1321" i="219"/>
  <c r="G1322" i="219"/>
  <c r="G1315" i="219"/>
  <c r="G1316" i="219"/>
  <c r="G1312" i="219"/>
  <c r="G1306" i="219"/>
  <c r="G1307" i="219"/>
  <c r="G1308" i="219"/>
  <c r="G1309" i="219"/>
  <c r="G1292" i="219"/>
  <c r="G1293" i="219"/>
  <c r="G1289" i="219"/>
  <c r="G1284" i="219"/>
  <c r="G1281" i="219"/>
  <c r="G1275" i="219"/>
  <c r="G1326" i="219"/>
  <c r="G1320" i="219"/>
  <c r="G1318" i="219"/>
  <c r="G1314" i="219"/>
  <c r="G1311" i="219"/>
  <c r="G1305" i="219"/>
  <c r="G1300" i="219"/>
  <c r="G1298" i="219"/>
  <c r="G1291" i="219"/>
  <c r="G1288" i="219"/>
  <c r="G1286" i="219"/>
  <c r="G1283" i="219"/>
  <c r="G1280" i="219"/>
  <c r="G1274" i="219"/>
  <c r="G1272" i="219"/>
  <c r="G1257" i="219"/>
  <c r="G1251" i="219"/>
  <c r="G1252" i="219"/>
  <c r="G1245" i="219"/>
  <c r="G1246" i="219"/>
  <c r="G1242" i="219"/>
  <c r="G1238" i="219"/>
  <c r="G1239" i="219"/>
  <c r="G1224" i="219"/>
  <c r="G1225" i="219"/>
  <c r="G1221" i="219"/>
  <c r="G1218" i="219"/>
  <c r="G1215" i="219"/>
  <c r="G1209" i="219"/>
  <c r="G1256" i="219"/>
  <c r="G1250" i="219"/>
  <c r="G1248" i="219"/>
  <c r="G1244" i="219"/>
  <c r="G1241" i="219"/>
  <c r="G1237" i="219"/>
  <c r="G1232" i="219"/>
  <c r="G1230" i="219"/>
  <c r="G1223" i="219"/>
  <c r="G1220" i="219"/>
  <c r="G1217" i="219"/>
  <c r="G1214" i="219"/>
  <c r="G1226" i="219" s="1"/>
  <c r="G1208" i="219"/>
  <c r="G1206" i="219"/>
  <c r="G1191" i="219"/>
  <c r="G1192" i="219"/>
  <c r="G1185" i="219"/>
  <c r="G1186" i="219"/>
  <c r="G1179" i="219"/>
  <c r="G1180" i="219"/>
  <c r="G1176" i="219"/>
  <c r="G1172" i="219"/>
  <c r="G1173" i="219"/>
  <c r="G1158" i="219"/>
  <c r="G1159" i="219"/>
  <c r="G1155" i="219"/>
  <c r="G1152" i="219"/>
  <c r="G1149" i="219"/>
  <c r="G1143" i="219"/>
  <c r="G1190" i="219"/>
  <c r="G1184" i="219"/>
  <c r="G1182" i="219"/>
  <c r="G1178" i="219"/>
  <c r="G1175" i="219"/>
  <c r="G1171" i="219"/>
  <c r="G1187" i="219" s="1"/>
  <c r="G1166" i="219"/>
  <c r="G1164" i="219"/>
  <c r="G1157" i="219"/>
  <c r="G1154" i="219"/>
  <c r="G1151" i="219"/>
  <c r="G1148" i="219"/>
  <c r="G1142" i="219"/>
  <c r="G1140" i="219"/>
  <c r="G1075" i="219"/>
  <c r="G1125" i="219"/>
  <c r="G1126" i="219"/>
  <c r="G1119" i="219"/>
  <c r="G1120" i="219"/>
  <c r="G1113" i="219"/>
  <c r="G1114" i="219"/>
  <c r="G1110" i="219"/>
  <c r="G1106" i="219"/>
  <c r="G1107" i="219"/>
  <c r="G1099" i="219"/>
  <c r="G1100" i="219"/>
  <c r="G1090" i="219"/>
  <c r="G1091" i="219"/>
  <c r="G1087" i="219"/>
  <c r="G1084" i="219"/>
  <c r="G1081" i="219"/>
  <c r="G1124" i="219"/>
  <c r="G1118" i="219"/>
  <c r="G1116" i="219"/>
  <c r="G1112" i="219"/>
  <c r="G1109" i="219"/>
  <c r="G1105" i="219"/>
  <c r="G1098" i="219"/>
  <c r="G1096" i="219"/>
  <c r="G1089" i="219"/>
  <c r="G1086" i="219"/>
  <c r="G1083" i="219"/>
  <c r="G1080" i="219"/>
  <c r="G1074" i="219"/>
  <c r="G1072" i="219"/>
  <c r="G1057" i="219"/>
  <c r="G1058" i="219"/>
  <c r="G1051" i="219"/>
  <c r="G1052" i="219"/>
  <c r="G1045" i="219"/>
  <c r="G1046" i="219"/>
  <c r="G1042" i="219"/>
  <c r="G1038" i="219"/>
  <c r="G1039" i="219"/>
  <c r="G1024" i="219"/>
  <c r="G1025" i="219"/>
  <c r="G1021" i="219"/>
  <c r="G1016" i="219"/>
  <c r="G1013" i="219"/>
  <c r="G1007" i="219"/>
  <c r="G1056" i="219"/>
  <c r="G1050" i="219"/>
  <c r="G1048" i="219"/>
  <c r="G1044" i="219"/>
  <c r="G1041" i="219"/>
  <c r="G1037" i="219"/>
  <c r="G1053" i="219" s="1"/>
  <c r="G1032" i="219"/>
  <c r="G1030" i="219"/>
  <c r="G1023" i="219"/>
  <c r="G1020" i="219"/>
  <c r="G1018" i="219"/>
  <c r="G1015" i="219"/>
  <c r="G1026" i="219" s="1"/>
  <c r="G1012" i="219"/>
  <c r="G1006" i="219"/>
  <c r="G1004" i="219"/>
  <c r="G989" i="219"/>
  <c r="G990" i="219"/>
  <c r="G983" i="219"/>
  <c r="G984" i="219"/>
  <c r="G977" i="219"/>
  <c r="G978" i="219"/>
  <c r="G974" i="219"/>
  <c r="G970" i="219"/>
  <c r="G985" i="219" s="1"/>
  <c r="G971" i="219"/>
  <c r="G955" i="219"/>
  <c r="G956" i="219"/>
  <c r="G957" i="219"/>
  <c r="G952" i="219"/>
  <c r="G947" i="219"/>
  <c r="G943" i="219"/>
  <c r="G944" i="219"/>
  <c r="G988" i="219"/>
  <c r="G982" i="219"/>
  <c r="G980" i="219"/>
  <c r="G976" i="219"/>
  <c r="G973" i="219"/>
  <c r="G969" i="219"/>
  <c r="G964" i="219"/>
  <c r="G962" i="219"/>
  <c r="G954" i="219"/>
  <c r="G951" i="219"/>
  <c r="G949" i="219"/>
  <c r="G946" i="219"/>
  <c r="G942" i="219"/>
  <c r="G937" i="219"/>
  <c r="G935" i="219"/>
  <c r="G920" i="219"/>
  <c r="G921" i="219"/>
  <c r="G915" i="219"/>
  <c r="G912" i="219"/>
  <c r="G907" i="219"/>
  <c r="G908" i="219"/>
  <c r="G909" i="219"/>
  <c r="G903" i="219"/>
  <c r="G904" i="219"/>
  <c r="G897" i="219"/>
  <c r="G916" i="219" s="1"/>
  <c r="G898" i="219"/>
  <c r="G899" i="219"/>
  <c r="G900" i="219"/>
  <c r="G919" i="219"/>
  <c r="G914" i="219"/>
  <c r="G911" i="219"/>
  <c r="G906" i="219"/>
  <c r="G902" i="219"/>
  <c r="G896" i="219"/>
  <c r="G891" i="219"/>
  <c r="G890" i="219"/>
  <c r="G883" i="219"/>
  <c r="G884" i="219"/>
  <c r="G885" i="219"/>
  <c r="G879" i="219"/>
  <c r="G880" i="219"/>
  <c r="G875" i="219"/>
  <c r="G876" i="219"/>
  <c r="G870" i="219"/>
  <c r="G882" i="219"/>
  <c r="G878" i="219"/>
  <c r="G874" i="219"/>
  <c r="G872" i="219"/>
  <c r="G869" i="219"/>
  <c r="G864" i="219"/>
  <c r="G859" i="219"/>
  <c r="G855" i="219"/>
  <c r="G856" i="219"/>
  <c r="G863" i="219"/>
  <c r="G861" i="219"/>
  <c r="G858" i="219"/>
  <c r="G854" i="219"/>
  <c r="G839" i="219"/>
  <c r="G840" i="219"/>
  <c r="G834" i="219"/>
  <c r="G825" i="219"/>
  <c r="G826" i="219"/>
  <c r="G827" i="219"/>
  <c r="G821" i="219"/>
  <c r="G822" i="219"/>
  <c r="G816" i="219"/>
  <c r="G817" i="219"/>
  <c r="G818" i="219"/>
  <c r="G807" i="219"/>
  <c r="G808" i="219"/>
  <c r="G800" i="219"/>
  <c r="G801" i="219"/>
  <c r="G797" i="219"/>
  <c r="G792" i="219"/>
  <c r="G784" i="219"/>
  <c r="G777" i="219"/>
  <c r="G778" i="219"/>
  <c r="G838" i="219"/>
  <c r="G833" i="219"/>
  <c r="G831" i="219"/>
  <c r="G829" i="219"/>
  <c r="G824" i="219"/>
  <c r="G820" i="219"/>
  <c r="G815" i="219"/>
  <c r="G810" i="219"/>
  <c r="G806" i="219"/>
  <c r="G799" i="219"/>
  <c r="G796" i="219"/>
  <c r="G794" i="219"/>
  <c r="G791" i="219"/>
  <c r="G802" i="219" s="1"/>
  <c r="G786" i="219"/>
  <c r="G783" i="219"/>
  <c r="G781" i="219"/>
  <c r="G776" i="219"/>
  <c r="G1436" i="219" l="1"/>
  <c r="F1401" i="219" s="1"/>
  <c r="G1259" i="219"/>
  <c r="F1201" i="219" s="1"/>
  <c r="G1253" i="219"/>
  <c r="F1200" i="219" s="1"/>
  <c r="F1400" i="219"/>
  <c r="G1462" i="219"/>
  <c r="F1403" i="219" s="1"/>
  <c r="G1456" i="219"/>
  <c r="F1402" i="219" s="1"/>
  <c r="G1346" i="219"/>
  <c r="F1333" i="219" s="1"/>
  <c r="G1362" i="219"/>
  <c r="F1334" i="219" s="1"/>
  <c r="G1329" i="219"/>
  <c r="F1267" i="219" s="1"/>
  <c r="G1369" i="219"/>
  <c r="F1335" i="219" s="1"/>
  <c r="G1395" i="219"/>
  <c r="F1337" i="219" s="1"/>
  <c r="F1336" i="219"/>
  <c r="G1294" i="219"/>
  <c r="F1264" i="219" s="1"/>
  <c r="G1301" i="219"/>
  <c r="F1265" i="219" s="1"/>
  <c r="G1323" i="219"/>
  <c r="F1266" i="219" s="1"/>
  <c r="G1276" i="219"/>
  <c r="F1263" i="219" s="1"/>
  <c r="G1233" i="219"/>
  <c r="F1199" i="219" s="1"/>
  <c r="G1210" i="219"/>
  <c r="F1197" i="219" s="1"/>
  <c r="F1198" i="219"/>
  <c r="G1144" i="219"/>
  <c r="F1131" i="219" s="1"/>
  <c r="G1160" i="219"/>
  <c r="F1132" i="219" s="1"/>
  <c r="G1193" i="219"/>
  <c r="F1135" i="219" s="1"/>
  <c r="F1134" i="219"/>
  <c r="G1167" i="219"/>
  <c r="F1133" i="219" s="1"/>
  <c r="G1101" i="219"/>
  <c r="F1065" i="219" s="1"/>
  <c r="G1092" i="219"/>
  <c r="F1064" i="219" s="1"/>
  <c r="G1076" i="219"/>
  <c r="F1063" i="219" s="1"/>
  <c r="G1127" i="219"/>
  <c r="F1067" i="219" s="1"/>
  <c r="G1121" i="219"/>
  <c r="F1066" i="219" s="1"/>
  <c r="G1033" i="219"/>
  <c r="F997" i="219" s="1"/>
  <c r="F996" i="219"/>
  <c r="G991" i="219"/>
  <c r="F930" i="219" s="1"/>
  <c r="F998" i="219"/>
  <c r="G1008" i="219"/>
  <c r="F995" i="219" s="1"/>
  <c r="G1059" i="219"/>
  <c r="F999" i="219" s="1"/>
  <c r="G965" i="219"/>
  <c r="F928" i="219" s="1"/>
  <c r="F929" i="219"/>
  <c r="G958" i="219"/>
  <c r="F927" i="219" s="1"/>
  <c r="G922" i="219"/>
  <c r="F849" i="219" s="1"/>
  <c r="G938" i="219"/>
  <c r="F926" i="219" s="1"/>
  <c r="F848" i="219"/>
  <c r="G892" i="219"/>
  <c r="F847" i="219" s="1"/>
  <c r="G886" i="219"/>
  <c r="F846" i="219" s="1"/>
  <c r="G865" i="219"/>
  <c r="F845" i="219" s="1"/>
  <c r="G811" i="219"/>
  <c r="F769" i="219" s="1"/>
  <c r="G835" i="219"/>
  <c r="F770" i="219" s="1"/>
  <c r="G787" i="219"/>
  <c r="F767" i="219" s="1"/>
  <c r="F768" i="219"/>
  <c r="G841" i="219"/>
  <c r="F771" i="219" s="1"/>
  <c r="G761" i="219"/>
  <c r="G762" i="219"/>
  <c r="G760" i="219"/>
  <c r="G758" i="219"/>
  <c r="G752" i="219"/>
  <c r="G753" i="219"/>
  <c r="G746" i="219"/>
  <c r="G747" i="219"/>
  <c r="G743" i="219"/>
  <c r="G739" i="219"/>
  <c r="G740" i="219"/>
  <c r="G751" i="219"/>
  <c r="G749" i="219"/>
  <c r="G745" i="219"/>
  <c r="G742" i="219"/>
  <c r="G738" i="219"/>
  <c r="G733" i="219"/>
  <c r="G731" i="219"/>
  <c r="G724" i="219"/>
  <c r="G725" i="219"/>
  <c r="G726" i="219"/>
  <c r="G721" i="219"/>
  <c r="G718" i="219"/>
  <c r="G714" i="219"/>
  <c r="G715" i="219"/>
  <c r="G723" i="219"/>
  <c r="G720" i="219"/>
  <c r="G717" i="219"/>
  <c r="G713" i="219"/>
  <c r="G708" i="219"/>
  <c r="G707" i="219"/>
  <c r="G705" i="219"/>
  <c r="F1398" i="219" l="1"/>
  <c r="F32" i="219" s="1"/>
  <c r="F1332" i="219"/>
  <c r="F30" i="219" s="1"/>
  <c r="F1262" i="219"/>
  <c r="F29" i="219" s="1"/>
  <c r="F1196" i="219"/>
  <c r="F28" i="219" s="1"/>
  <c r="F1130" i="219"/>
  <c r="F27" i="219" s="1"/>
  <c r="F1062" i="219"/>
  <c r="F26" i="219" s="1"/>
  <c r="F994" i="219"/>
  <c r="F25" i="219" s="1"/>
  <c r="F925" i="219"/>
  <c r="F23" i="219" s="1"/>
  <c r="F844" i="219"/>
  <c r="F22" i="219" s="1"/>
  <c r="F766" i="219"/>
  <c r="F21" i="219" s="1"/>
  <c r="G763" i="219"/>
  <c r="F700" i="219" s="1"/>
  <c r="G754" i="219"/>
  <c r="F699" i="219" s="1"/>
  <c r="G734" i="219"/>
  <c r="F698" i="219" s="1"/>
  <c r="G727" i="219"/>
  <c r="F697" i="219" s="1"/>
  <c r="G709" i="219"/>
  <c r="F696" i="219" s="1"/>
  <c r="G690" i="219"/>
  <c r="G691" i="219"/>
  <c r="G684" i="219"/>
  <c r="G685" i="219"/>
  <c r="G678" i="219"/>
  <c r="G679" i="219"/>
  <c r="G675" i="219"/>
  <c r="G671" i="219"/>
  <c r="G672" i="219"/>
  <c r="G656" i="219"/>
  <c r="G657" i="219"/>
  <c r="G658" i="219"/>
  <c r="G653" i="219"/>
  <c r="G650" i="219"/>
  <c r="G646" i="219"/>
  <c r="G647" i="219"/>
  <c r="G689" i="219"/>
  <c r="G683" i="219"/>
  <c r="G681" i="219"/>
  <c r="G677" i="219"/>
  <c r="G674" i="219"/>
  <c r="G670" i="219"/>
  <c r="G665" i="219"/>
  <c r="G663" i="219"/>
  <c r="G655" i="219"/>
  <c r="G652" i="219"/>
  <c r="G649" i="219"/>
  <c r="G645" i="219"/>
  <c r="G640" i="219"/>
  <c r="G638" i="219"/>
  <c r="G636" i="219"/>
  <c r="G621" i="219"/>
  <c r="G622" i="219"/>
  <c r="G615" i="219"/>
  <c r="G616" i="219"/>
  <c r="G609" i="219"/>
  <c r="G610" i="219"/>
  <c r="G606" i="219"/>
  <c r="G602" i="219"/>
  <c r="G603" i="219"/>
  <c r="G587" i="219"/>
  <c r="G588" i="219"/>
  <c r="G589" i="219"/>
  <c r="G584" i="219"/>
  <c r="G579" i="219"/>
  <c r="G575" i="219"/>
  <c r="G576" i="219"/>
  <c r="G620" i="219"/>
  <c r="G614" i="219"/>
  <c r="G612" i="219"/>
  <c r="G608" i="219"/>
  <c r="G605" i="219"/>
  <c r="G601" i="219"/>
  <c r="G596" i="219"/>
  <c r="G594" i="219"/>
  <c r="G586" i="219"/>
  <c r="G583" i="219"/>
  <c r="G581" i="219"/>
  <c r="G578" i="219"/>
  <c r="G574" i="219"/>
  <c r="G569" i="219"/>
  <c r="G567" i="219"/>
  <c r="G552" i="219"/>
  <c r="G553" i="219"/>
  <c r="G546" i="219"/>
  <c r="G547" i="219"/>
  <c r="G540" i="219"/>
  <c r="G541" i="219"/>
  <c r="G537" i="219"/>
  <c r="G533" i="219"/>
  <c r="G534" i="219"/>
  <c r="G518" i="219"/>
  <c r="G519" i="219"/>
  <c r="G520" i="219"/>
  <c r="G515" i="219"/>
  <c r="G512" i="219"/>
  <c r="G508" i="219"/>
  <c r="G509" i="219"/>
  <c r="G500" i="219"/>
  <c r="G551" i="219"/>
  <c r="G545" i="219"/>
  <c r="G543" i="219"/>
  <c r="G539" i="219"/>
  <c r="G536" i="219"/>
  <c r="G532" i="219"/>
  <c r="G527" i="219"/>
  <c r="G525" i="219"/>
  <c r="G517" i="219"/>
  <c r="G514" i="219"/>
  <c r="G511" i="219"/>
  <c r="G507" i="219"/>
  <c r="G502" i="219"/>
  <c r="G499" i="219"/>
  <c r="G497" i="219"/>
  <c r="G482" i="219"/>
  <c r="G483" i="219"/>
  <c r="G476" i="219"/>
  <c r="G477" i="219"/>
  <c r="G470" i="219"/>
  <c r="G471" i="219"/>
  <c r="G467" i="219"/>
  <c r="G463" i="219"/>
  <c r="G464" i="219"/>
  <c r="G448" i="219"/>
  <c r="G449" i="219"/>
  <c r="G450" i="219"/>
  <c r="G445" i="219"/>
  <c r="G442" i="219"/>
  <c r="G438" i="219"/>
  <c r="G439" i="219"/>
  <c r="G432" i="219"/>
  <c r="G481" i="219"/>
  <c r="G475" i="219"/>
  <c r="G473" i="219"/>
  <c r="G469" i="219"/>
  <c r="G466" i="219"/>
  <c r="G462" i="219"/>
  <c r="G457" i="219"/>
  <c r="G455" i="219"/>
  <c r="G447" i="219"/>
  <c r="G444" i="219"/>
  <c r="G441" i="219"/>
  <c r="G437" i="219"/>
  <c r="G431" i="219"/>
  <c r="G429" i="219"/>
  <c r="G414" i="219"/>
  <c r="G415" i="219"/>
  <c r="G406" i="219"/>
  <c r="G407" i="219"/>
  <c r="G401" i="219"/>
  <c r="G402" i="219"/>
  <c r="G403" i="219"/>
  <c r="G398" i="219"/>
  <c r="G395" i="219"/>
  <c r="G387" i="219"/>
  <c r="G381" i="219"/>
  <c r="G371" i="219"/>
  <c r="G372" i="219"/>
  <c r="G373" i="219"/>
  <c r="G367" i="219"/>
  <c r="G368" i="219"/>
  <c r="G364" i="219"/>
  <c r="G358" i="219"/>
  <c r="G413" i="219"/>
  <c r="G409" i="219"/>
  <c r="G405" i="219"/>
  <c r="G400" i="219"/>
  <c r="G397" i="219"/>
  <c r="G394" i="219"/>
  <c r="G389" i="219"/>
  <c r="G386" i="219"/>
  <c r="G380" i="219"/>
  <c r="G378" i="219"/>
  <c r="G370" i="219"/>
  <c r="G366" i="219"/>
  <c r="G363" i="219"/>
  <c r="G361" i="219"/>
  <c r="G357" i="219"/>
  <c r="G352" i="219"/>
  <c r="G349" i="219"/>
  <c r="G351" i="219"/>
  <c r="G348" i="219"/>
  <c r="G346" i="219"/>
  <c r="G345" i="219"/>
  <c r="G301" i="219"/>
  <c r="G309" i="219"/>
  <c r="G312" i="219"/>
  <c r="G315" i="219"/>
  <c r="G316" i="219"/>
  <c r="G317" i="219"/>
  <c r="G322" i="219"/>
  <c r="G329" i="219"/>
  <c r="G330" i="219"/>
  <c r="G328" i="219"/>
  <c r="G324" i="219"/>
  <c r="G321" i="219"/>
  <c r="G319" i="219"/>
  <c r="G314" i="219"/>
  <c r="G311" i="219"/>
  <c r="G308" i="219"/>
  <c r="G303" i="219"/>
  <c r="G300" i="219"/>
  <c r="G298" i="219"/>
  <c r="G291" i="219"/>
  <c r="G292" i="219"/>
  <c r="G293" i="219"/>
  <c r="G288" i="219"/>
  <c r="G285" i="219"/>
  <c r="G280" i="219"/>
  <c r="G290" i="219"/>
  <c r="G287" i="219"/>
  <c r="G284" i="219"/>
  <c r="G282" i="219"/>
  <c r="G279" i="219"/>
  <c r="G272" i="219"/>
  <c r="G274" i="219"/>
  <c r="G271" i="219"/>
  <c r="G256" i="219"/>
  <c r="G257" i="219"/>
  <c r="G248" i="219"/>
  <c r="G245" i="219"/>
  <c r="G238" i="219"/>
  <c r="G239" i="219"/>
  <c r="G240" i="219"/>
  <c r="G234" i="219"/>
  <c r="G235" i="219"/>
  <c r="G231" i="219"/>
  <c r="G223" i="219"/>
  <c r="G213" i="219"/>
  <c r="G214" i="219"/>
  <c r="G215" i="219"/>
  <c r="G210" i="219"/>
  <c r="G206" i="219"/>
  <c r="G207" i="219"/>
  <c r="G201" i="219"/>
  <c r="G255" i="219"/>
  <c r="G253" i="219"/>
  <c r="G247" i="219"/>
  <c r="G244" i="219"/>
  <c r="G242" i="219"/>
  <c r="G237" i="219"/>
  <c r="G233" i="219"/>
  <c r="G230" i="219"/>
  <c r="G225" i="219"/>
  <c r="G222" i="219"/>
  <c r="G220" i="219"/>
  <c r="G212" i="219"/>
  <c r="G209" i="219"/>
  <c r="G205" i="219"/>
  <c r="G203" i="219"/>
  <c r="G200" i="219"/>
  <c r="G195" i="219"/>
  <c r="G192" i="219"/>
  <c r="G194" i="219"/>
  <c r="G382" i="219" l="1"/>
  <c r="G374" i="219"/>
  <c r="G294" i="219"/>
  <c r="F263" i="219" s="1"/>
  <c r="F695" i="219"/>
  <c r="F20" i="219" s="1"/>
  <c r="G666" i="219"/>
  <c r="F629" i="219" s="1"/>
  <c r="G641" i="219"/>
  <c r="F627" i="219" s="1"/>
  <c r="G692" i="219"/>
  <c r="F631" i="219" s="1"/>
  <c r="G659" i="219"/>
  <c r="F628" i="219" s="1"/>
  <c r="G686" i="219"/>
  <c r="F630" i="219" s="1"/>
  <c r="G597" i="219"/>
  <c r="F560" i="219" s="1"/>
  <c r="G623" i="219"/>
  <c r="F562" i="219" s="1"/>
  <c r="G590" i="219"/>
  <c r="F559" i="219" s="1"/>
  <c r="G617" i="219"/>
  <c r="F561" i="219" s="1"/>
  <c r="G570" i="219"/>
  <c r="F558" i="219" s="1"/>
  <c r="G554" i="219"/>
  <c r="F492" i="219" s="1"/>
  <c r="G521" i="219"/>
  <c r="F489" i="219" s="1"/>
  <c r="G528" i="219"/>
  <c r="F490" i="219" s="1"/>
  <c r="G548" i="219"/>
  <c r="F491" i="219" s="1"/>
  <c r="G503" i="219"/>
  <c r="F488" i="219" s="1"/>
  <c r="G484" i="219"/>
  <c r="F424" i="219" s="1"/>
  <c r="G451" i="219"/>
  <c r="F421" i="219" s="1"/>
  <c r="G478" i="219"/>
  <c r="F423" i="219" s="1"/>
  <c r="G458" i="219"/>
  <c r="F422" i="219" s="1"/>
  <c r="G433" i="219"/>
  <c r="F420" i="219" s="1"/>
  <c r="F337" i="219"/>
  <c r="G353" i="219"/>
  <c r="F335" i="219" s="1"/>
  <c r="G410" i="219"/>
  <c r="F339" i="219" s="1"/>
  <c r="F336" i="219"/>
  <c r="G416" i="219"/>
  <c r="F340" i="219" s="1"/>
  <c r="G390" i="219"/>
  <c r="F338" i="219" s="1"/>
  <c r="G275" i="219"/>
  <c r="F262" i="219" s="1"/>
  <c r="G304" i="219"/>
  <c r="F264" i="219" s="1"/>
  <c r="G325" i="219"/>
  <c r="F265" i="219" s="1"/>
  <c r="G331" i="219"/>
  <c r="F266" i="219" s="1"/>
  <c r="G226" i="219"/>
  <c r="F184" i="219" s="1"/>
  <c r="G249" i="219"/>
  <c r="F185" i="219" s="1"/>
  <c r="G216" i="219"/>
  <c r="F183" i="219" s="1"/>
  <c r="G258" i="219"/>
  <c r="F186" i="219" s="1"/>
  <c r="G191" i="219"/>
  <c r="G196" i="219" s="1"/>
  <c r="F182" i="219" s="1"/>
  <c r="G176" i="219"/>
  <c r="G177" i="219"/>
  <c r="G175" i="219"/>
  <c r="G169" i="219"/>
  <c r="G170" i="219"/>
  <c r="G163" i="219"/>
  <c r="G164" i="219"/>
  <c r="G160" i="219"/>
  <c r="G156" i="219"/>
  <c r="G157" i="219"/>
  <c r="G168" i="219"/>
  <c r="G166" i="219"/>
  <c r="G162" i="219"/>
  <c r="G159" i="219"/>
  <c r="G155" i="219"/>
  <c r="G150" i="219"/>
  <c r="G149" i="219"/>
  <c r="G147" i="219"/>
  <c r="G140" i="219"/>
  <c r="G141" i="219"/>
  <c r="G142" i="219"/>
  <c r="G137" i="219"/>
  <c r="G134" i="219"/>
  <c r="G130" i="219"/>
  <c r="G131" i="219"/>
  <c r="G139" i="219"/>
  <c r="G136" i="219"/>
  <c r="G133" i="219"/>
  <c r="G129" i="219"/>
  <c r="G124" i="219"/>
  <c r="G123" i="219"/>
  <c r="G121" i="219"/>
  <c r="G106" i="219"/>
  <c r="G107" i="219"/>
  <c r="G105" i="219"/>
  <c r="G99" i="219"/>
  <c r="G100" i="219"/>
  <c r="G93" i="219"/>
  <c r="G94" i="219"/>
  <c r="G90" i="219"/>
  <c r="G86" i="219"/>
  <c r="G87" i="219"/>
  <c r="G98" i="219"/>
  <c r="G96" i="219"/>
  <c r="G92" i="219"/>
  <c r="G89" i="219"/>
  <c r="G85" i="219"/>
  <c r="G80" i="219"/>
  <c r="G78" i="219"/>
  <c r="G63" i="219"/>
  <c r="G71" i="219"/>
  <c r="G72" i="219"/>
  <c r="G73" i="219"/>
  <c r="G70" i="219"/>
  <c r="G68" i="219"/>
  <c r="G67" i="219"/>
  <c r="G65" i="219"/>
  <c r="G62" i="219"/>
  <c r="G59" i="219"/>
  <c r="G60" i="219"/>
  <c r="G58" i="219"/>
  <c r="G53" i="219"/>
  <c r="G51" i="219"/>
  <c r="C10" i="143"/>
  <c r="G66" i="226"/>
  <c r="G67" i="226"/>
  <c r="G60" i="226"/>
  <c r="G48" i="226"/>
  <c r="G49" i="226"/>
  <c r="G50" i="226"/>
  <c r="G51" i="226"/>
  <c r="G52" i="226"/>
  <c r="G53" i="226"/>
  <c r="G54" i="226"/>
  <c r="G55" i="226"/>
  <c r="G56" i="226"/>
  <c r="G57" i="226"/>
  <c r="G58" i="226"/>
  <c r="G59" i="226"/>
  <c r="G30" i="226"/>
  <c r="G31" i="226"/>
  <c r="G32" i="226"/>
  <c r="G33" i="226"/>
  <c r="G34" i="226"/>
  <c r="G35" i="226"/>
  <c r="G36" i="226"/>
  <c r="G37" i="226"/>
  <c r="G38" i="226"/>
  <c r="G39" i="226"/>
  <c r="G23" i="226"/>
  <c r="G24" i="226"/>
  <c r="G25" i="226"/>
  <c r="G65" i="226"/>
  <c r="G47" i="226"/>
  <c r="G43" i="226"/>
  <c r="G44" i="226" s="1"/>
  <c r="F9" i="226" s="1"/>
  <c r="G29" i="226"/>
  <c r="G22" i="226"/>
  <c r="G156" i="221"/>
  <c r="G157" i="221"/>
  <c r="G158" i="221"/>
  <c r="G159" i="221"/>
  <c r="G160" i="221"/>
  <c r="G161" i="221"/>
  <c r="G162" i="221"/>
  <c r="G163" i="221"/>
  <c r="G164" i="221"/>
  <c r="G165" i="221"/>
  <c r="G166" i="221"/>
  <c r="G167" i="221"/>
  <c r="G168" i="221"/>
  <c r="G169" i="221"/>
  <c r="G147" i="221"/>
  <c r="G148" i="221"/>
  <c r="G149" i="221"/>
  <c r="G150" i="221"/>
  <c r="G151" i="221"/>
  <c r="G131" i="221"/>
  <c r="G132" i="221"/>
  <c r="G133" i="221"/>
  <c r="G134" i="221"/>
  <c r="G135" i="221"/>
  <c r="G136" i="221"/>
  <c r="G137" i="221"/>
  <c r="G138" i="221"/>
  <c r="G139" i="221"/>
  <c r="G140" i="221"/>
  <c r="G141" i="221"/>
  <c r="G142" i="221"/>
  <c r="G155" i="221"/>
  <c r="G146" i="221"/>
  <c r="G130" i="221"/>
  <c r="G125" i="221"/>
  <c r="G126" i="221"/>
  <c r="G174" i="221"/>
  <c r="G175" i="221"/>
  <c r="G173" i="221"/>
  <c r="G124" i="221"/>
  <c r="G80" i="221"/>
  <c r="G81" i="221"/>
  <c r="G82" i="221"/>
  <c r="G83" i="221"/>
  <c r="G85" i="221"/>
  <c r="G86" i="221"/>
  <c r="G88" i="221"/>
  <c r="G89" i="221"/>
  <c r="G90" i="221"/>
  <c r="G91" i="221"/>
  <c r="G92" i="221"/>
  <c r="G94" i="221"/>
  <c r="G95" i="221"/>
  <c r="G96" i="221"/>
  <c r="G97" i="221"/>
  <c r="G98" i="221"/>
  <c r="G99" i="221"/>
  <c r="G100" i="221"/>
  <c r="G101" i="221"/>
  <c r="G102" i="221"/>
  <c r="G103" i="221"/>
  <c r="G79" i="221"/>
  <c r="G73" i="221"/>
  <c r="G74" i="221"/>
  <c r="G75" i="221"/>
  <c r="G72" i="221"/>
  <c r="G48" i="221"/>
  <c r="G49" i="221"/>
  <c r="G50" i="221"/>
  <c r="G51" i="221"/>
  <c r="G52" i="221"/>
  <c r="G53" i="221"/>
  <c r="G54" i="221"/>
  <c r="G55" i="221"/>
  <c r="G56" i="221"/>
  <c r="G57" i="221"/>
  <c r="G59" i="221"/>
  <c r="G60" i="221"/>
  <c r="G61" i="221"/>
  <c r="G62" i="221"/>
  <c r="G63" i="221"/>
  <c r="G64" i="221"/>
  <c r="G65" i="221"/>
  <c r="G66" i="221"/>
  <c r="G67" i="221"/>
  <c r="G68" i="221"/>
  <c r="G47" i="221"/>
  <c r="G39" i="221"/>
  <c r="G42" i="221"/>
  <c r="G43" i="221"/>
  <c r="G38" i="221"/>
  <c r="G108" i="221"/>
  <c r="G109" i="221"/>
  <c r="G107" i="221"/>
  <c r="G162" i="216"/>
  <c r="G163" i="216"/>
  <c r="G158" i="216"/>
  <c r="G159" i="216"/>
  <c r="G161" i="216"/>
  <c r="G157" i="216"/>
  <c r="G143" i="216"/>
  <c r="G144" i="216"/>
  <c r="G145" i="216"/>
  <c r="G146" i="216"/>
  <c r="G147" i="216"/>
  <c r="G148" i="216"/>
  <c r="G149" i="216"/>
  <c r="G150" i="216"/>
  <c r="G151" i="216"/>
  <c r="G152" i="216"/>
  <c r="G139" i="216"/>
  <c r="G140" i="216"/>
  <c r="G136" i="216"/>
  <c r="G126" i="216"/>
  <c r="G127" i="216"/>
  <c r="G128" i="216"/>
  <c r="G129" i="216"/>
  <c r="G130" i="216"/>
  <c r="G131" i="216"/>
  <c r="G132" i="216"/>
  <c r="G133" i="216"/>
  <c r="G119" i="216"/>
  <c r="G120" i="216"/>
  <c r="G121" i="216"/>
  <c r="G122" i="216"/>
  <c r="G123" i="216"/>
  <c r="G104" i="216"/>
  <c r="G105" i="216"/>
  <c r="G106" i="216"/>
  <c r="G107" i="216"/>
  <c r="G108" i="216"/>
  <c r="G109" i="216"/>
  <c r="G110" i="216"/>
  <c r="G111" i="216"/>
  <c r="G112" i="216"/>
  <c r="G113" i="216"/>
  <c r="G114" i="216"/>
  <c r="G115" i="216"/>
  <c r="G116" i="216"/>
  <c r="G142" i="216"/>
  <c r="G138" i="216"/>
  <c r="G135" i="216"/>
  <c r="G125" i="216"/>
  <c r="G118" i="216"/>
  <c r="G103" i="216"/>
  <c r="G153" i="216" s="1"/>
  <c r="G97" i="216"/>
  <c r="G98" i="216"/>
  <c r="G96" i="216"/>
  <c r="G99" i="216" s="1"/>
  <c r="G170" i="221" l="1"/>
  <c r="G108" i="219"/>
  <c r="G101" i="219"/>
  <c r="G81" i="219"/>
  <c r="G74" i="219"/>
  <c r="G54" i="219"/>
  <c r="F626" i="219"/>
  <c r="F19" i="219" s="1"/>
  <c r="F557" i="219"/>
  <c r="F18" i="219" s="1"/>
  <c r="F487" i="219"/>
  <c r="F17" i="219" s="1"/>
  <c r="F419" i="219"/>
  <c r="F15" i="219" s="1"/>
  <c r="F334" i="219"/>
  <c r="F13" i="219" s="1"/>
  <c r="F261" i="219"/>
  <c r="F12" i="219" s="1"/>
  <c r="G143" i="219"/>
  <c r="F113" i="219" s="1"/>
  <c r="G171" i="219"/>
  <c r="F115" i="219" s="1"/>
  <c r="F181" i="219"/>
  <c r="F11" i="219" s="1"/>
  <c r="G151" i="219"/>
  <c r="F114" i="219" s="1"/>
  <c r="G178" i="219"/>
  <c r="F116" i="219" s="1"/>
  <c r="F42" i="219"/>
  <c r="G125" i="219"/>
  <c r="F112" i="219" s="1"/>
  <c r="G68" i="226"/>
  <c r="F11" i="226" s="1"/>
  <c r="F10" i="226"/>
  <c r="G26" i="226"/>
  <c r="F7" i="226" s="1"/>
  <c r="G40" i="226"/>
  <c r="F8" i="226" s="1"/>
  <c r="G176" i="221"/>
  <c r="F119" i="221" s="1"/>
  <c r="F19" i="221" s="1"/>
  <c r="F14" i="221" s="1"/>
  <c r="F118" i="221"/>
  <c r="F18" i="221" s="1"/>
  <c r="G152" i="221"/>
  <c r="F117" i="221" s="1"/>
  <c r="F17" i="221" s="1"/>
  <c r="G143" i="221"/>
  <c r="F116" i="221" s="1"/>
  <c r="F16" i="221" s="1"/>
  <c r="G127" i="221"/>
  <c r="F115" i="221" s="1"/>
  <c r="F15" i="221" s="1"/>
  <c r="G110" i="221"/>
  <c r="F33" i="221" s="1"/>
  <c r="F12" i="221" s="1"/>
  <c r="G104" i="221"/>
  <c r="F32" i="221" s="1"/>
  <c r="F11" i="221" s="1"/>
  <c r="G44" i="221"/>
  <c r="F29" i="221" s="1"/>
  <c r="G76" i="221"/>
  <c r="F31" i="221" s="1"/>
  <c r="F10" i="221" s="1"/>
  <c r="G69" i="221"/>
  <c r="F30" i="221" s="1"/>
  <c r="F9" i="221" s="1"/>
  <c r="G164" i="216"/>
  <c r="F11" i="216"/>
  <c r="F12" i="216"/>
  <c r="F10" i="216"/>
  <c r="G89" i="216"/>
  <c r="G91" i="216"/>
  <c r="G88" i="216"/>
  <c r="G86" i="216"/>
  <c r="G84" i="216"/>
  <c r="G92" i="216" s="1"/>
  <c r="F9" i="216" s="1"/>
  <c r="G78" i="216"/>
  <c r="G79" i="216"/>
  <c r="G67" i="216"/>
  <c r="G68" i="216"/>
  <c r="G69" i="216"/>
  <c r="G70" i="216"/>
  <c r="G71" i="216"/>
  <c r="G72" i="216"/>
  <c r="G73" i="216"/>
  <c r="G74" i="216"/>
  <c r="G59" i="216"/>
  <c r="G60" i="216"/>
  <c r="G61" i="216"/>
  <c r="G62" i="216"/>
  <c r="G63" i="216"/>
  <c r="G50" i="216"/>
  <c r="G51" i="216"/>
  <c r="G52" i="216"/>
  <c r="G77" i="216"/>
  <c r="G76" i="216"/>
  <c r="G66" i="216"/>
  <c r="G65" i="216"/>
  <c r="G58" i="216"/>
  <c r="G57" i="216"/>
  <c r="G55" i="216"/>
  <c r="G54" i="216"/>
  <c r="G49" i="216"/>
  <c r="G48" i="216"/>
  <c r="G43" i="216"/>
  <c r="G42" i="216"/>
  <c r="G33" i="216"/>
  <c r="G36" i="216"/>
  <c r="G37" i="216"/>
  <c r="G38" i="216"/>
  <c r="G40" i="216"/>
  <c r="G35" i="216"/>
  <c r="G32" i="216"/>
  <c r="G30" i="216"/>
  <c r="G29" i="216"/>
  <c r="G25" i="216"/>
  <c r="G26" i="216"/>
  <c r="G27" i="216"/>
  <c r="G24" i="216"/>
  <c r="F10" i="219" l="1"/>
  <c r="F111" i="219"/>
  <c r="F9" i="219" s="1"/>
  <c r="F13" i="226"/>
  <c r="F114" i="221"/>
  <c r="F28" i="221"/>
  <c r="F8" i="221"/>
  <c r="F7" i="221" s="1"/>
  <c r="F21" i="221" s="1"/>
  <c r="C12" i="143" s="1"/>
  <c r="G80" i="216"/>
  <c r="F8" i="216" s="1"/>
  <c r="G44" i="216"/>
  <c r="F7" i="216"/>
  <c r="E166" i="215"/>
  <c r="E165" i="215"/>
  <c r="E164" i="215"/>
  <c r="E163" i="215"/>
  <c r="E154" i="215"/>
  <c r="G152" i="215"/>
  <c r="G149" i="215"/>
  <c r="E143" i="215"/>
  <c r="E138" i="215"/>
  <c r="G118" i="215"/>
  <c r="E95" i="215"/>
  <c r="E92" i="215"/>
  <c r="E89" i="215"/>
  <c r="G89" i="215" s="1"/>
  <c r="E88" i="215"/>
  <c r="G88" i="215" s="1"/>
  <c r="E84" i="215"/>
  <c r="G84" i="215" s="1"/>
  <c r="E81" i="215"/>
  <c r="E75" i="215"/>
  <c r="E74" i="215"/>
  <c r="E73" i="215"/>
  <c r="E72" i="215"/>
  <c r="E71" i="215"/>
  <c r="E70" i="215"/>
  <c r="E69" i="215"/>
  <c r="E68" i="215"/>
  <c r="E67" i="215"/>
  <c r="E66" i="215"/>
  <c r="E65" i="215"/>
  <c r="E64" i="215"/>
  <c r="E63" i="215"/>
  <c r="E62" i="215"/>
  <c r="E61" i="215"/>
  <c r="E60" i="215"/>
  <c r="E57" i="215"/>
  <c r="E56" i="215"/>
  <c r="E55" i="215"/>
  <c r="E51" i="215"/>
  <c r="E50" i="215"/>
  <c r="E49" i="215"/>
  <c r="E48" i="215"/>
  <c r="E47" i="215"/>
  <c r="E45" i="215"/>
  <c r="E42" i="215"/>
  <c r="E40" i="215"/>
  <c r="E39" i="215"/>
  <c r="E38" i="215"/>
  <c r="E36" i="215"/>
  <c r="E35" i="215"/>
  <c r="E34" i="215"/>
  <c r="E27" i="215"/>
  <c r="G142" i="215"/>
  <c r="G132" i="215"/>
  <c r="G130" i="215"/>
  <c r="G115" i="215"/>
  <c r="G113" i="215"/>
  <c r="G129" i="215"/>
  <c r="G124" i="215"/>
  <c r="G108" i="215"/>
  <c r="G87" i="215"/>
  <c r="G86" i="215"/>
  <c r="G83" i="215"/>
  <c r="G82" i="215"/>
  <c r="G165" i="215"/>
  <c r="G160" i="215"/>
  <c r="G150" i="215"/>
  <c r="G141" i="215"/>
  <c r="G139" i="215"/>
  <c r="G121" i="215"/>
  <c r="G122" i="215"/>
  <c r="G123" i="215"/>
  <c r="G125" i="215"/>
  <c r="G126" i="215"/>
  <c r="G127" i="215"/>
  <c r="G128" i="215"/>
  <c r="G131" i="215"/>
  <c r="G133" i="215"/>
  <c r="G104" i="215"/>
  <c r="G81" i="215"/>
  <c r="G53" i="215"/>
  <c r="G159" i="215"/>
  <c r="G102" i="215"/>
  <c r="G103" i="215"/>
  <c r="G99" i="215"/>
  <c r="G100" i="215"/>
  <c r="G148" i="215"/>
  <c r="G109" i="215"/>
  <c r="G110" i="215"/>
  <c r="F14" i="226" l="1"/>
  <c r="F15" i="226" s="1"/>
  <c r="C13" i="143"/>
  <c r="F43" i="219"/>
  <c r="F44" i="219"/>
  <c r="F14" i="216"/>
  <c r="G55" i="215"/>
  <c r="G45" i="215"/>
  <c r="G42" i="215"/>
  <c r="G38" i="215"/>
  <c r="G36" i="215"/>
  <c r="G34" i="215"/>
  <c r="G35" i="215"/>
  <c r="G223" i="215"/>
  <c r="G224" i="215"/>
  <c r="G222" i="215"/>
  <c r="F46" i="219" l="1"/>
  <c r="F45" i="219"/>
  <c r="G227" i="215"/>
  <c r="F16" i="215" s="1"/>
  <c r="G91" i="215"/>
  <c r="G92" i="215"/>
  <c r="G94" i="215"/>
  <c r="G95" i="215"/>
  <c r="G96" i="215"/>
  <c r="G97" i="215"/>
  <c r="G105" i="215"/>
  <c r="G107" i="215"/>
  <c r="G111" i="215"/>
  <c r="G112" i="215"/>
  <c r="G114" i="215"/>
  <c r="G116" i="215"/>
  <c r="G117" i="215"/>
  <c r="G119" i="215"/>
  <c r="G120" i="215"/>
  <c r="G134" i="215"/>
  <c r="G135" i="215"/>
  <c r="G136" i="215"/>
  <c r="G137" i="215"/>
  <c r="G138" i="215"/>
  <c r="G140" i="215"/>
  <c r="G143" i="215"/>
  <c r="G145" i="215"/>
  <c r="G146" i="215"/>
  <c r="G147" i="215"/>
  <c r="G151" i="215"/>
  <c r="G154" i="215"/>
  <c r="G155" i="215"/>
  <c r="G156" i="215"/>
  <c r="G157" i="215"/>
  <c r="G158" i="215"/>
  <c r="G162" i="215"/>
  <c r="G163" i="215"/>
  <c r="G164" i="215"/>
  <c r="G166" i="215"/>
  <c r="G85" i="215"/>
  <c r="G62" i="215"/>
  <c r="G63" i="215"/>
  <c r="G64" i="215"/>
  <c r="G29" i="215"/>
  <c r="G30" i="215"/>
  <c r="G31" i="215"/>
  <c r="G39" i="209"/>
  <c r="G40" i="209"/>
  <c r="G41" i="209"/>
  <c r="G55" i="209"/>
  <c r="G56" i="209"/>
  <c r="G91" i="209"/>
  <c r="G97" i="209"/>
  <c r="E104" i="209"/>
  <c r="E102" i="209"/>
  <c r="E98" i="209"/>
  <c r="E96" i="209"/>
  <c r="E80" i="209"/>
  <c r="E78" i="209"/>
  <c r="G78" i="209" s="1"/>
  <c r="E75" i="209"/>
  <c r="G75" i="209" s="1"/>
  <c r="E74" i="209"/>
  <c r="G74" i="209" s="1"/>
  <c r="G76" i="209"/>
  <c r="E85" i="209"/>
  <c r="E69" i="209"/>
  <c r="E67" i="209"/>
  <c r="E66" i="209"/>
  <c r="E64" i="209"/>
  <c r="E62" i="209"/>
  <c r="E57" i="209"/>
  <c r="E56" i="209"/>
  <c r="E55" i="209"/>
  <c r="E54" i="209"/>
  <c r="E52" i="209"/>
  <c r="E51" i="209"/>
  <c r="E50" i="209"/>
  <c r="E48" i="209"/>
  <c r="E47" i="209"/>
  <c r="E46" i="209"/>
  <c r="E44" i="209"/>
  <c r="E42" i="209"/>
  <c r="E41" i="209"/>
  <c r="E40" i="209"/>
  <c r="E39" i="209"/>
  <c r="E38" i="209"/>
  <c r="E31" i="209"/>
  <c r="E29" i="209"/>
  <c r="E26" i="209"/>
  <c r="E25" i="209"/>
  <c r="E24" i="209"/>
  <c r="E23" i="209"/>
  <c r="G71" i="209"/>
  <c r="G103" i="209"/>
  <c r="G94" i="209"/>
  <c r="G84" i="209"/>
  <c r="G46" i="209"/>
  <c r="G33" i="209"/>
  <c r="G31" i="209"/>
  <c r="G80" i="209"/>
  <c r="G69" i="209"/>
  <c r="G100" i="203" l="1"/>
  <c r="G101" i="203"/>
  <c r="E116" i="203"/>
  <c r="E115" i="203"/>
  <c r="E108" i="203"/>
  <c r="E107" i="203"/>
  <c r="E99" i="203"/>
  <c r="G99" i="203" s="1"/>
  <c r="E96" i="203"/>
  <c r="G96" i="203" s="1"/>
  <c r="E93" i="203"/>
  <c r="G93" i="203" s="1"/>
  <c r="E92" i="203"/>
  <c r="G92" i="203" s="1"/>
  <c r="E91" i="203"/>
  <c r="G91" i="203" s="1"/>
  <c r="E86" i="203"/>
  <c r="E84" i="203"/>
  <c r="E82" i="203"/>
  <c r="E81" i="203"/>
  <c r="G81" i="203" s="1"/>
  <c r="E80" i="203"/>
  <c r="E79" i="203"/>
  <c r="E76" i="203"/>
  <c r="E74" i="203"/>
  <c r="G74" i="203" s="1"/>
  <c r="E72" i="203"/>
  <c r="G72" i="203" s="1"/>
  <c r="E71" i="203"/>
  <c r="E69" i="203"/>
  <c r="G69" i="203" s="1"/>
  <c r="E67" i="203"/>
  <c r="E62" i="203"/>
  <c r="E61" i="203"/>
  <c r="E60" i="203"/>
  <c r="E59" i="203"/>
  <c r="E56" i="203"/>
  <c r="E55" i="203"/>
  <c r="E54" i="203"/>
  <c r="E52" i="203"/>
  <c r="E51" i="203"/>
  <c r="E49" i="203"/>
  <c r="E47" i="203"/>
  <c r="G47" i="203" s="1"/>
  <c r="E46" i="203"/>
  <c r="E45" i="203"/>
  <c r="E44" i="203"/>
  <c r="E43" i="203"/>
  <c r="E42" i="203"/>
  <c r="E34" i="203"/>
  <c r="E32" i="203"/>
  <c r="E31" i="203"/>
  <c r="G31" i="203" s="1"/>
  <c r="E30" i="203"/>
  <c r="E29" i="203"/>
  <c r="E26" i="203"/>
  <c r="E25" i="203"/>
  <c r="E24" i="203"/>
  <c r="E23" i="203"/>
  <c r="G110" i="203"/>
  <c r="G111" i="203"/>
  <c r="G98" i="203"/>
  <c r="G57" i="203"/>
  <c r="G109" i="203"/>
  <c r="G117" i="203"/>
  <c r="G37" i="203"/>
  <c r="G102" i="203" l="1"/>
  <c r="F10" i="203" s="1"/>
  <c r="G46" i="156"/>
  <c r="G126" i="156"/>
  <c r="G128" i="156"/>
  <c r="G129" i="156"/>
  <c r="G132" i="156"/>
  <c r="G135" i="156"/>
  <c r="G136" i="156"/>
  <c r="G139" i="156"/>
  <c r="G142" i="156"/>
  <c r="G150" i="156"/>
  <c r="G147" i="156"/>
  <c r="G206" i="156"/>
  <c r="G198" i="156"/>
  <c r="G201" i="156"/>
  <c r="G202" i="156"/>
  <c r="G203" i="156"/>
  <c r="G193" i="156"/>
  <c r="G194" i="156"/>
  <c r="G186" i="156"/>
  <c r="G185" i="156"/>
  <c r="G184" i="156"/>
  <c r="G79" i="156"/>
  <c r="G81" i="156"/>
  <c r="G72" i="156"/>
  <c r="G53" i="156"/>
  <c r="G38" i="156"/>
  <c r="G39" i="156"/>
  <c r="E224" i="156"/>
  <c r="E222" i="156"/>
  <c r="E221" i="156"/>
  <c r="E220" i="156"/>
  <c r="E216" i="156"/>
  <c r="E209" i="156"/>
  <c r="E207" i="156"/>
  <c r="E206" i="156"/>
  <c r="E205" i="156"/>
  <c r="E203" i="156"/>
  <c r="E200" i="156"/>
  <c r="G200" i="156" s="1"/>
  <c r="E199" i="156"/>
  <c r="G199" i="156" s="1"/>
  <c r="E198" i="156"/>
  <c r="E197" i="156"/>
  <c r="G197" i="156" s="1"/>
  <c r="E196" i="156"/>
  <c r="E195" i="156"/>
  <c r="E194" i="156"/>
  <c r="E193" i="156"/>
  <c r="E192" i="156"/>
  <c r="E191" i="156"/>
  <c r="E179" i="156"/>
  <c r="E176" i="156"/>
  <c r="E159" i="156"/>
  <c r="E158" i="156"/>
  <c r="E157" i="156"/>
  <c r="G157" i="156" s="1"/>
  <c r="E155" i="156"/>
  <c r="E154" i="156"/>
  <c r="E153" i="156"/>
  <c r="E152" i="156"/>
  <c r="E151" i="156"/>
  <c r="G151" i="156" s="1"/>
  <c r="E148" i="156"/>
  <c r="E144" i="156"/>
  <c r="E143" i="156"/>
  <c r="E141" i="156"/>
  <c r="G141" i="156" s="1"/>
  <c r="E140" i="156"/>
  <c r="G140" i="156" s="1"/>
  <c r="E138" i="156"/>
  <c r="G138" i="156" s="1"/>
  <c r="E137" i="156"/>
  <c r="G137" i="156" s="1"/>
  <c r="E135" i="156"/>
  <c r="E134" i="156"/>
  <c r="G134" i="156" s="1"/>
  <c r="E133" i="156"/>
  <c r="G133" i="156" s="1"/>
  <c r="E132" i="156"/>
  <c r="E130" i="156"/>
  <c r="G130" i="156" s="1"/>
  <c r="E127" i="156"/>
  <c r="G127" i="156" s="1"/>
  <c r="E125" i="156"/>
  <c r="E124" i="156"/>
  <c r="G124" i="156" s="1"/>
  <c r="E123" i="156"/>
  <c r="E120" i="156"/>
  <c r="E115" i="156"/>
  <c r="E112" i="156"/>
  <c r="G112" i="156" s="1"/>
  <c r="E111" i="156"/>
  <c r="E108" i="156"/>
  <c r="E106" i="156"/>
  <c r="E104" i="156"/>
  <c r="E100" i="156"/>
  <c r="E98" i="156"/>
  <c r="E93" i="156"/>
  <c r="E92" i="156"/>
  <c r="E91" i="156"/>
  <c r="G91" i="156" s="1"/>
  <c r="E90" i="156"/>
  <c r="E89" i="156"/>
  <c r="E87" i="156"/>
  <c r="E86" i="156"/>
  <c r="E85" i="156"/>
  <c r="E84" i="156"/>
  <c r="E82" i="156"/>
  <c r="E80" i="156"/>
  <c r="G80" i="156" s="1"/>
  <c r="E79" i="156"/>
  <c r="E78" i="156"/>
  <c r="E77" i="156"/>
  <c r="E75" i="156"/>
  <c r="E73" i="156"/>
  <c r="E71" i="156"/>
  <c r="E70" i="156"/>
  <c r="E69" i="156"/>
  <c r="E68" i="156"/>
  <c r="E67" i="156"/>
  <c r="E66" i="156"/>
  <c r="E51" i="156"/>
  <c r="E49" i="156"/>
  <c r="E48" i="156"/>
  <c r="E47" i="156"/>
  <c r="E45" i="156"/>
  <c r="E44" i="156"/>
  <c r="E40" i="156"/>
  <c r="E37" i="156"/>
  <c r="G37" i="156" s="1"/>
  <c r="E36" i="156"/>
  <c r="G36" i="156" s="1"/>
  <c r="E35" i="156"/>
  <c r="E33" i="156"/>
  <c r="E32" i="156"/>
  <c r="E31" i="156"/>
  <c r="E30" i="156"/>
  <c r="E27" i="156"/>
  <c r="E26" i="156"/>
  <c r="E25" i="156"/>
  <c r="E24" i="156"/>
  <c r="G177" i="156"/>
  <c r="G178" i="156"/>
  <c r="G162" i="156"/>
  <c r="G163" i="156"/>
  <c r="G164" i="156"/>
  <c r="G165" i="156"/>
  <c r="G167" i="156"/>
  <c r="G161" i="156"/>
  <c r="G56" i="156"/>
  <c r="G41" i="156"/>
  <c r="G42" i="156"/>
  <c r="G222" i="156"/>
  <c r="G121" i="156"/>
  <c r="G209" i="156"/>
  <c r="G182" i="156"/>
  <c r="G183" i="156"/>
  <c r="G102" i="156"/>
  <c r="G216" i="156"/>
  <c r="G214" i="156"/>
  <c r="G212" i="156"/>
  <c r="G181" i="156"/>
  <c r="G158" i="156"/>
  <c r="G120" i="156"/>
  <c r="G113" i="156"/>
  <c r="G87" i="156"/>
  <c r="G55" i="156"/>
  <c r="G144" i="156"/>
  <c r="G108" i="156"/>
  <c r="G148" i="156"/>
  <c r="G59" i="156" l="1"/>
  <c r="G61" i="156"/>
  <c r="G60" i="156"/>
  <c r="G173" i="156" l="1"/>
  <c r="F12" i="229" l="1"/>
  <c r="F13" i="229" l="1"/>
  <c r="F14" i="229" s="1"/>
  <c r="G227" i="156"/>
  <c r="F31" i="219" l="1"/>
  <c r="F14" i="219"/>
  <c r="G80" i="215"/>
  <c r="G72" i="215"/>
  <c r="G73" i="215"/>
  <c r="G74" i="215"/>
  <c r="G69" i="215"/>
  <c r="G65" i="215"/>
  <c r="G66" i="215"/>
  <c r="G67" i="215"/>
  <c r="G52" i="215"/>
  <c r="G50" i="215"/>
  <c r="G48" i="215"/>
  <c r="G46" i="215"/>
  <c r="G167" i="215" l="1"/>
  <c r="F11" i="215" s="1"/>
  <c r="F10" i="215" s="1"/>
  <c r="F16" i="219"/>
  <c r="F41" i="219"/>
  <c r="F8" i="219" s="1"/>
  <c r="F7" i="219" s="1"/>
  <c r="F24" i="219"/>
  <c r="G39" i="215"/>
  <c r="G32" i="215"/>
  <c r="G75" i="215"/>
  <c r="G71" i="215"/>
  <c r="G70" i="215"/>
  <c r="G68" i="215"/>
  <c r="G61" i="215"/>
  <c r="G60" i="215"/>
  <c r="G57" i="215"/>
  <c r="G56" i="215"/>
  <c r="G51" i="215"/>
  <c r="G49" i="215"/>
  <c r="G47" i="215"/>
  <c r="G43" i="215"/>
  <c r="G40" i="215"/>
  <c r="G27" i="215"/>
  <c r="F34" i="219" l="1"/>
  <c r="C11" i="143" s="1"/>
  <c r="G76" i="215"/>
  <c r="F9" i="215" s="1"/>
  <c r="G58" i="215"/>
  <c r="F8" i="215" s="1"/>
  <c r="F22" i="221"/>
  <c r="F23" i="221" s="1"/>
  <c r="F7" i="215" l="1"/>
  <c r="F35" i="219"/>
  <c r="F36" i="219" s="1"/>
  <c r="F15" i="216"/>
  <c r="F16" i="216" s="1"/>
  <c r="C9" i="143" l="1"/>
  <c r="F19" i="215" l="1"/>
  <c r="F20" i="215" s="1"/>
  <c r="G96" i="209"/>
  <c r="G98" i="209"/>
  <c r="G66" i="209"/>
  <c r="G51" i="209"/>
  <c r="G52" i="209"/>
  <c r="G48" i="209"/>
  <c r="G24" i="209"/>
  <c r="G25" i="209"/>
  <c r="G26" i="209"/>
  <c r="G29" i="209"/>
  <c r="G105" i="209"/>
  <c r="G104" i="209"/>
  <c r="G102" i="209"/>
  <c r="G93" i="209"/>
  <c r="G92" i="209"/>
  <c r="G90" i="209"/>
  <c r="G85" i="209"/>
  <c r="G86" i="209" s="1"/>
  <c r="G67" i="209"/>
  <c r="G64" i="209"/>
  <c r="G62" i="209"/>
  <c r="G57" i="209"/>
  <c r="G54" i="209"/>
  <c r="G50" i="209"/>
  <c r="G47" i="209"/>
  <c r="G44" i="209"/>
  <c r="G42" i="209"/>
  <c r="G38" i="209"/>
  <c r="G23" i="209"/>
  <c r="G106" i="209" l="1"/>
  <c r="F12" i="209" s="1"/>
  <c r="G99" i="209"/>
  <c r="F11" i="209" s="1"/>
  <c r="G81" i="209"/>
  <c r="F9" i="209" s="1"/>
  <c r="G58" i="209"/>
  <c r="F8" i="209" s="1"/>
  <c r="G34" i="209"/>
  <c r="F7" i="209" s="1"/>
  <c r="F10" i="209"/>
  <c r="F14" i="209" l="1"/>
  <c r="F15" i="209" l="1"/>
  <c r="F16" i="209" s="1"/>
  <c r="C8" i="143"/>
  <c r="G21" i="205"/>
  <c r="G36" i="205"/>
  <c r="G34" i="205"/>
  <c r="G33" i="205"/>
  <c r="G31" i="205"/>
  <c r="G30" i="205"/>
  <c r="G28" i="205"/>
  <c r="G23" i="205"/>
  <c r="G20" i="205"/>
  <c r="G32" i="204"/>
  <c r="G31" i="204"/>
  <c r="G30" i="204"/>
  <c r="G28" i="204"/>
  <c r="G27" i="204"/>
  <c r="G25" i="204"/>
  <c r="G20" i="204"/>
  <c r="G19" i="204"/>
  <c r="G84" i="203"/>
  <c r="G45" i="203"/>
  <c r="G46" i="203"/>
  <c r="G32" i="203"/>
  <c r="G120" i="203"/>
  <c r="G119" i="203"/>
  <c r="G116" i="203"/>
  <c r="G115" i="203"/>
  <c r="G108" i="203"/>
  <c r="G107" i="203"/>
  <c r="G112" i="203" s="1"/>
  <c r="G86" i="203"/>
  <c r="G82" i="203"/>
  <c r="G80" i="203"/>
  <c r="G79" i="203"/>
  <c r="G76" i="203"/>
  <c r="G71" i="203"/>
  <c r="G67" i="203"/>
  <c r="G62" i="203"/>
  <c r="G61" i="203"/>
  <c r="G60" i="203"/>
  <c r="G59" i="203"/>
  <c r="G56" i="203"/>
  <c r="G55" i="203"/>
  <c r="G54" i="203"/>
  <c r="G52" i="203"/>
  <c r="G51" i="203"/>
  <c r="G49" i="203"/>
  <c r="G44" i="203"/>
  <c r="G43" i="203"/>
  <c r="G42" i="203"/>
  <c r="G34" i="203"/>
  <c r="G30" i="203"/>
  <c r="G29" i="203"/>
  <c r="G26" i="203"/>
  <c r="G25" i="203"/>
  <c r="G24" i="203"/>
  <c r="G23" i="203"/>
  <c r="G24" i="205" l="1"/>
  <c r="F7" i="205" s="1"/>
  <c r="G37" i="205"/>
  <c r="F8" i="205" s="1"/>
  <c r="G63" i="203"/>
  <c r="F8" i="203" s="1"/>
  <c r="G38" i="203"/>
  <c r="F7" i="203" s="1"/>
  <c r="G33" i="204"/>
  <c r="F8" i="204" s="1"/>
  <c r="G21" i="204"/>
  <c r="F7" i="204" s="1"/>
  <c r="G121" i="203"/>
  <c r="F12" i="203" s="1"/>
  <c r="F11" i="203"/>
  <c r="G87" i="203"/>
  <c r="F9" i="203" s="1"/>
  <c r="F11" i="205" l="1"/>
  <c r="F11" i="204"/>
  <c r="F14" i="203"/>
  <c r="C7" i="143" s="1"/>
  <c r="F12" i="204" l="1"/>
  <c r="F13" i="204" s="1"/>
  <c r="F15" i="203"/>
  <c r="F16" i="203" s="1"/>
  <c r="F12" i="205"/>
  <c r="F13" i="205" s="1"/>
  <c r="G155" i="156" l="1"/>
  <c r="G143" i="156"/>
  <c r="G125" i="156"/>
  <c r="G221" i="156" l="1"/>
  <c r="G223" i="156"/>
  <c r="G224" i="156"/>
  <c r="G225" i="156"/>
  <c r="G226" i="156"/>
  <c r="G228" i="156"/>
  <c r="G220" i="156"/>
  <c r="G192" i="156"/>
  <c r="G195" i="156"/>
  <c r="G196" i="156"/>
  <c r="G205" i="156"/>
  <c r="G207" i="156"/>
  <c r="G180" i="156"/>
  <c r="G176" i="156"/>
  <c r="G179" i="156"/>
  <c r="G191" i="156"/>
  <c r="G159" i="156"/>
  <c r="G153" i="156"/>
  <c r="G154" i="156"/>
  <c r="G123" i="156"/>
  <c r="G100" i="156"/>
  <c r="G104" i="156"/>
  <c r="G106" i="156"/>
  <c r="G111" i="156"/>
  <c r="G98" i="156"/>
  <c r="G92" i="156"/>
  <c r="G93" i="156"/>
  <c r="G90" i="156"/>
  <c r="G89" i="156"/>
  <c r="G86" i="156"/>
  <c r="G85" i="156"/>
  <c r="G84" i="156"/>
  <c r="G82" i="156"/>
  <c r="G78" i="156"/>
  <c r="G77" i="156"/>
  <c r="G44" i="156"/>
  <c r="G45" i="156"/>
  <c r="G47" i="156"/>
  <c r="G48" i="156"/>
  <c r="G49" i="156"/>
  <c r="G51" i="156"/>
  <c r="G52" i="156"/>
  <c r="G54" i="156"/>
  <c r="G40" i="156"/>
  <c r="G35" i="156"/>
  <c r="G31" i="156"/>
  <c r="G32" i="156"/>
  <c r="G33" i="156"/>
  <c r="G217" i="156" l="1"/>
  <c r="F12" i="156" s="1"/>
  <c r="G229" i="156"/>
  <c r="F13" i="156" s="1"/>
  <c r="G24" i="156" l="1"/>
  <c r="G25" i="156"/>
  <c r="G26" i="156"/>
  <c r="G27" i="156"/>
  <c r="G30" i="156"/>
  <c r="G66" i="156"/>
  <c r="G67" i="156"/>
  <c r="G68" i="156"/>
  <c r="G69" i="156"/>
  <c r="G70" i="156"/>
  <c r="G71" i="156"/>
  <c r="G73" i="156"/>
  <c r="G75" i="156"/>
  <c r="G115" i="156"/>
  <c r="G152" i="156"/>
  <c r="G172" i="156"/>
  <c r="G62" i="156" l="1"/>
  <c r="G168" i="156"/>
  <c r="F10" i="156" s="1"/>
  <c r="G187" i="156"/>
  <c r="F11" i="156" s="1"/>
  <c r="F7" i="156"/>
  <c r="G116" i="156"/>
  <c r="F9" i="156" s="1"/>
  <c r="F8" i="156"/>
  <c r="F15" i="156" l="1"/>
  <c r="F16" i="156" l="1"/>
  <c r="F17" i="156" s="1"/>
  <c r="C6" i="143"/>
  <c r="C17" i="143" s="1"/>
  <c r="C19" i="143" s="1"/>
  <c r="C20" i="143" s="1"/>
  <c r="C22" i="14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<sst xmlns="http://schemas.openxmlformats.org/spreadsheetml/2006/main" count="6080" uniqueCount="1527">
  <si>
    <t>3.</t>
  </si>
  <si>
    <t>4.</t>
  </si>
  <si>
    <t>5.</t>
  </si>
  <si>
    <t>6.</t>
  </si>
  <si>
    <t>TUJE STORITVE</t>
  </si>
  <si>
    <t>7.</t>
  </si>
  <si>
    <t>79 311</t>
  </si>
  <si>
    <t>ur</t>
  </si>
  <si>
    <t>79 351</t>
  </si>
  <si>
    <t>79 514</t>
  </si>
  <si>
    <t>Izdelava projektne dokumentacije za projekt izvedenih del</t>
  </si>
  <si>
    <t>79 515</t>
  </si>
  <si>
    <t>61 723</t>
  </si>
  <si>
    <t>44 972</t>
  </si>
  <si>
    <t>GRADBENA IN OBRTNIŠKA DELA</t>
  </si>
  <si>
    <t>44 854</t>
  </si>
  <si>
    <t>ODVODNJAVANJE</t>
  </si>
  <si>
    <t>VOZIŠČNE KONSTRUKCIJE</t>
  </si>
  <si>
    <t>25 151</t>
  </si>
  <si>
    <t>22 112</t>
  </si>
  <si>
    <t>1.</t>
  </si>
  <si>
    <t>PREDDELA</t>
  </si>
  <si>
    <t>Šifra</t>
  </si>
  <si>
    <t>Enota</t>
  </si>
  <si>
    <t>Opis dela</t>
  </si>
  <si>
    <t>Količina</t>
  </si>
  <si>
    <t>Cena / enoto</t>
  </si>
  <si>
    <t>kos</t>
  </si>
  <si>
    <t>2.</t>
  </si>
  <si>
    <t>ZEMELJSKA DELA</t>
  </si>
  <si>
    <t>21 112</t>
  </si>
  <si>
    <t>ura</t>
  </si>
  <si>
    <t>12 151</t>
  </si>
  <si>
    <t>12 152</t>
  </si>
  <si>
    <t>12 322</t>
  </si>
  <si>
    <t>VREDNOST SKUPAJ</t>
  </si>
  <si>
    <t>VREDNOST SKUPAJ Z DDV</t>
  </si>
  <si>
    <t>DDV 22%</t>
  </si>
  <si>
    <t>m2</t>
  </si>
  <si>
    <t>m3</t>
  </si>
  <si>
    <t>m1</t>
  </si>
  <si>
    <t>12 231</t>
  </si>
  <si>
    <t>Doplačilo za zatravitev s semenom</t>
  </si>
  <si>
    <t>12 131</t>
  </si>
  <si>
    <t>35 214</t>
  </si>
  <si>
    <t>REKAPITULACIJA</t>
  </si>
  <si>
    <t>kpl</t>
  </si>
  <si>
    <t>Vrednost (EUR)</t>
  </si>
  <si>
    <t>1. PREDDELA - skupaj</t>
  </si>
  <si>
    <t>5. GRADBENA IN OBRTNIŠKA DELA - skupaj</t>
  </si>
  <si>
    <t>SKUPAJ (brez DDV)</t>
  </si>
  <si>
    <t>DDV (22%)</t>
  </si>
  <si>
    <t>SKUPAJ (z DDV)</t>
  </si>
  <si>
    <t>2. ZEMELJSKA DELA IN TEMELJENJE - skupaj</t>
  </si>
  <si>
    <t>4. ODVODNJAVANJE - skupaj</t>
  </si>
  <si>
    <t>7. TUJE STORITVE - skupaj</t>
  </si>
  <si>
    <t>ZEMELJSKA DELA IN TEMELJENJE</t>
  </si>
  <si>
    <t>3. VOZIŠČNE KONSTRUKCIJE - skupaj</t>
  </si>
  <si>
    <t>Površinski izkop plodne zemljine – 1. kategorije – strojno z odrivom</t>
  </si>
  <si>
    <t>kom</t>
  </si>
  <si>
    <t>NAVODILA K PRIPRAVI PONUDBENEGA PREDRAČUNA</t>
  </si>
  <si>
    <t>Vse cene na enoto (brez DDV), količine in vrednosti postavk se navede v EUR na dve decimalni mesti natančno.</t>
  </si>
  <si>
    <t>Vrednosti postavk, ki so že vpisane (projektantski, geotehnični in ostali nadzori, zapora prometa), ni dovoljeno spreminjati. Obračun se bo izvedel po dejanskih količinah in računih, ki bodo potrjeni s strani nadzora.</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</si>
  <si>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</si>
  <si>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</si>
  <si>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</si>
  <si>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</si>
  <si>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</si>
  <si>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</si>
  <si>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</si>
  <si>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</si>
  <si>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</si>
  <si>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</si>
  <si>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</si>
  <si>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</si>
  <si>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</si>
  <si>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</si>
  <si>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 xml:space="preserve">Vsi pokrovi jaškov vključujejo dobavo z AB obročem. </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</si>
  <si>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</si>
  <si>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</si>
  <si>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</si>
  <si>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</si>
  <si>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</si>
  <si>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</si>
  <si>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</si>
  <si>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</si>
  <si>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</si>
  <si>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</si>
  <si>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 xml:space="preserve">Vse gradbene odpadke (porušitve in odstranitve) je potrebno odpeljati na ustrezno deponijo (vključeno v ceno odstranitve) in nadzoru predložiti evidenčne liste ravnanja z gradbenimi odpadki ter poročilo o odpadkih (tudi za les in panje). </t>
  </si>
  <si>
    <t>19.</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</si>
  <si>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</si>
  <si>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</si>
  <si>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</si>
  <si>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</si>
  <si>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</si>
  <si>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</si>
  <si>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</si>
  <si>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</si>
  <si>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</si>
  <si>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</si>
  <si>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</si>
  <si>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</si>
  <si>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</si>
  <si>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</si>
  <si>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</si>
  <si>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</si>
  <si>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</si>
  <si>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</si>
  <si>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</si>
  <si>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</si>
  <si>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</si>
  <si>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</si>
  <si>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</si>
  <si>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Dokumentacija za prevzem objekta je strošek izvajalca zato je v ponudbo potrebno vračunati tudi izdelavo dokumentacije za prevzem del: dokazilo o zanesljivosti objekta (2 izvoda), BCP, PID (6 izvodov s CD), vris komunalnih vodov v podzemni kataster, geodetski posnetek...</t>
  </si>
  <si>
    <t>11 121</t>
  </si>
  <si>
    <t>km</t>
  </si>
  <si>
    <t>11 221</t>
  </si>
  <si>
    <t>12 261</t>
  </si>
  <si>
    <t>21 224</t>
  </si>
  <si>
    <t>21 324</t>
  </si>
  <si>
    <t>29 154</t>
  </si>
  <si>
    <t>29 156</t>
  </si>
  <si>
    <t>35 235</t>
  </si>
  <si>
    <t>43 282</t>
  </si>
  <si>
    <t>61 642</t>
  </si>
  <si>
    <t>61 722</t>
  </si>
  <si>
    <t>61 724</t>
  </si>
  <si>
    <t>OPREMA CEST</t>
  </si>
  <si>
    <t>58 211</t>
  </si>
  <si>
    <t>6. OPREMA CESTE - skupaj</t>
  </si>
  <si>
    <t>21 253</t>
  </si>
  <si>
    <t>21 243</t>
  </si>
  <si>
    <t>36 133</t>
  </si>
  <si>
    <t>45 211</t>
  </si>
  <si>
    <t>35 313</t>
  </si>
  <si>
    <t>32 497</t>
  </si>
  <si>
    <t>Vse postavke za izkope zajemajo izkop, nakladanje na kamion in odvoz. Koločine izkopov/nasipov so računane v raščenem/komprimiranem stanju.</t>
  </si>
  <si>
    <t>42 134</t>
  </si>
  <si>
    <t>25 121</t>
  </si>
  <si>
    <t>29 155</t>
  </si>
  <si>
    <t>1.0</t>
  </si>
  <si>
    <t>2.0</t>
  </si>
  <si>
    <t>3.0</t>
  </si>
  <si>
    <t>4.0</t>
  </si>
  <si>
    <t>5.0</t>
  </si>
  <si>
    <t>7.0</t>
  </si>
  <si>
    <t xml:space="preserve">1.1 </t>
  </si>
  <si>
    <t>Geodetska dela</t>
  </si>
  <si>
    <t>11 631</t>
  </si>
  <si>
    <t>11 701</t>
  </si>
  <si>
    <t>1.2</t>
  </si>
  <si>
    <t>Čiščenje terena</t>
  </si>
  <si>
    <t>1.2.1</t>
  </si>
  <si>
    <t>Odstranitev grmovja, dreves, vej in panjev</t>
  </si>
  <si>
    <t>12 181</t>
  </si>
  <si>
    <t>1.2.2</t>
  </si>
  <si>
    <t>Odstranitev prometne signalizacije in opreme</t>
  </si>
  <si>
    <t>12 211</t>
  </si>
  <si>
    <t>12 291</t>
  </si>
  <si>
    <t>1.2.3</t>
  </si>
  <si>
    <t>Porušitev in odstranitev voziščnih konstrukcij</t>
  </si>
  <si>
    <t>12 311</t>
  </si>
  <si>
    <t>12 372</t>
  </si>
  <si>
    <t>12 382</t>
  </si>
  <si>
    <t>12 391</t>
  </si>
  <si>
    <t>1.2.4</t>
  </si>
  <si>
    <t>Porušitev in odstranitev objektov</t>
  </si>
  <si>
    <t>12 421</t>
  </si>
  <si>
    <t>2.1</t>
  </si>
  <si>
    <t>Izkopi</t>
  </si>
  <si>
    <t>21 111</t>
  </si>
  <si>
    <t>21 410</t>
  </si>
  <si>
    <t>24 110</t>
  </si>
  <si>
    <t>24 119</t>
  </si>
  <si>
    <t>24 473</t>
  </si>
  <si>
    <t>25 122</t>
  </si>
  <si>
    <t>25 231</t>
  </si>
  <si>
    <t>29 118</t>
  </si>
  <si>
    <t>29 131</t>
  </si>
  <si>
    <t>Razprostiranje odvečne plodne zemljine – 1. kategorije</t>
  </si>
  <si>
    <t>2.2</t>
  </si>
  <si>
    <t>Planum temeljnih tal</t>
  </si>
  <si>
    <t>2.4</t>
  </si>
  <si>
    <t>Nasipi, zasipi, klini, posteljica in glinasti naboj</t>
  </si>
  <si>
    <t>2.5</t>
  </si>
  <si>
    <t>Brežine in zelenice</t>
  </si>
  <si>
    <t>2.9</t>
  </si>
  <si>
    <t>Prevozi, razprostiranje in ureditev deponij materiala</t>
  </si>
  <si>
    <t>3.1.1</t>
  </si>
  <si>
    <t>Nevezane nosilne plasti</t>
  </si>
  <si>
    <t>31 132</t>
  </si>
  <si>
    <t>3.1.4-6</t>
  </si>
  <si>
    <t>Asfaltne nosilne plasti</t>
  </si>
  <si>
    <t>32 299</t>
  </si>
  <si>
    <t>34 290</t>
  </si>
  <si>
    <t>36 132</t>
  </si>
  <si>
    <t>3.2.2</t>
  </si>
  <si>
    <t>Vezane asfaltne obrebne in zaporne plasti - bitumenski betoni</t>
  </si>
  <si>
    <t>3.2.4</t>
  </si>
  <si>
    <t>Vezane obrabne in zaporne plasti - površinske prevleke</t>
  </si>
  <si>
    <t>3.4</t>
  </si>
  <si>
    <t>Tlakovane obrabne plasti</t>
  </si>
  <si>
    <t>3.5</t>
  </si>
  <si>
    <t>Robni elementi vozišč</t>
  </si>
  <si>
    <t>3.5.2</t>
  </si>
  <si>
    <t>Robniki</t>
  </si>
  <si>
    <t>3.6</t>
  </si>
  <si>
    <t>Bankina</t>
  </si>
  <si>
    <t>41 122</t>
  </si>
  <si>
    <t>42 133</t>
  </si>
  <si>
    <t>42 144</t>
  </si>
  <si>
    <t>42 313</t>
  </si>
  <si>
    <t>43 162</t>
  </si>
  <si>
    <t>43 163</t>
  </si>
  <si>
    <t>43 164</t>
  </si>
  <si>
    <t>43 831</t>
  </si>
  <si>
    <t>43 832</t>
  </si>
  <si>
    <t>44 362</t>
  </si>
  <si>
    <t>44 797</t>
  </si>
  <si>
    <t>44 798</t>
  </si>
  <si>
    <t>4.1</t>
  </si>
  <si>
    <t>Površinsko odvodnjavanje</t>
  </si>
  <si>
    <t>4.2</t>
  </si>
  <si>
    <t>Globinsko odvodnjavanje - drenaže</t>
  </si>
  <si>
    <t>4.3</t>
  </si>
  <si>
    <t>Globinsko odvodnjavanje - kanalizacija</t>
  </si>
  <si>
    <t>4.4</t>
  </si>
  <si>
    <t>Jaški</t>
  </si>
  <si>
    <t>4.5</t>
  </si>
  <si>
    <t>Prepusti</t>
  </si>
  <si>
    <t>5.10</t>
  </si>
  <si>
    <t>Razno</t>
  </si>
  <si>
    <t>510 001</t>
  </si>
  <si>
    <t>Identifikacija, zaščita ter morebitna prestavitev komunalnih vodov z vsemi deli (dela se izvajajo ročno) in materialom po navodilih in z nadzorom pristojnega upravljavca komunalnega voda</t>
  </si>
  <si>
    <t>6.1</t>
  </si>
  <si>
    <t>Pokončna oprema cest</t>
  </si>
  <si>
    <t>61 121</t>
  </si>
  <si>
    <t>61 215</t>
  </si>
  <si>
    <t>61 216</t>
  </si>
  <si>
    <t>61 727</t>
  </si>
  <si>
    <t>63 111</t>
  </si>
  <si>
    <t>6.2</t>
  </si>
  <si>
    <t>Označbe na voziščih</t>
  </si>
  <si>
    <t>6.3</t>
  </si>
  <si>
    <t>Oprema za vodenje prometa</t>
  </si>
  <si>
    <t>79 312</t>
  </si>
  <si>
    <t>79 321</t>
  </si>
  <si>
    <t>Geodetski posnetek izvedenega stanja po predpisih geodetske stroke in navodilih upravljavca z vpisom, objektov, komunalnih vodov, naprav in BCP v uradne evidence</t>
  </si>
  <si>
    <t>79 420</t>
  </si>
  <si>
    <t>79 555</t>
  </si>
  <si>
    <t>12 212</t>
  </si>
  <si>
    <t>44 332</t>
  </si>
  <si>
    <t>45 210</t>
  </si>
  <si>
    <t>510 011</t>
  </si>
  <si>
    <t>61 217</t>
  </si>
  <si>
    <t>61 218</t>
  </si>
  <si>
    <t>61 541</t>
  </si>
  <si>
    <t>62 436</t>
  </si>
  <si>
    <t>6.4</t>
  </si>
  <si>
    <t>Oprema za zavarovanje prometa</t>
  </si>
  <si>
    <t>64 281</t>
  </si>
  <si>
    <t>6.6</t>
  </si>
  <si>
    <t>66 113</t>
  </si>
  <si>
    <t>Vezane obrabne in zaporne plasti - bitumenski betoni</t>
  </si>
  <si>
    <t>3.5.3</t>
  </si>
  <si>
    <t>Obrobe</t>
  </si>
  <si>
    <t>510 003</t>
  </si>
  <si>
    <t>Druga prometna oprema cest</t>
  </si>
  <si>
    <t>5.8</t>
  </si>
  <si>
    <t>Ključavničarska dela in dela v jeklu</t>
  </si>
  <si>
    <t>59 998</t>
  </si>
  <si>
    <t>62 435</t>
  </si>
  <si>
    <t>62 229</t>
  </si>
  <si>
    <t>34 311</t>
  </si>
  <si>
    <t>35 211</t>
  </si>
  <si>
    <t>1.3</t>
  </si>
  <si>
    <t>Ostala preddela</t>
  </si>
  <si>
    <t>t</t>
  </si>
  <si>
    <t>5.1</t>
  </si>
  <si>
    <t>Dela s cementnim betonom</t>
  </si>
  <si>
    <t>7.9</t>
  </si>
  <si>
    <t>Preskusi, nadzor in tehnična dokumentacija</t>
  </si>
  <si>
    <t>GRADBENA DELA</t>
  </si>
  <si>
    <t>m</t>
  </si>
  <si>
    <t>2. ZEMELJSKA DELA - skupaj</t>
  </si>
  <si>
    <t>1.3.1</t>
  </si>
  <si>
    <t>A. GRADBENA DELA</t>
  </si>
  <si>
    <t>13 111</t>
  </si>
  <si>
    <t>Nepredvidena dela (10 %)</t>
  </si>
  <si>
    <t>Izvajalec mora pred pripravo ponudbe izvesti pregled obravnavane trase.</t>
  </si>
  <si>
    <t>Projektantski nadzor
OCENA. Obračun se bo izvedel po dejanskih količinah in računih, ki bodo potrjeni s strani nadzora.</t>
  </si>
  <si>
    <t>Projekt:</t>
  </si>
  <si>
    <t>Rekonstrukcija regionalne ceste R3-677/2202 Pišece-Zgornja Pohanca- Krško od km 12+800 do 16+370 "ZDOLE-KRŠKO"</t>
  </si>
  <si>
    <t>Rekonstrukcija ceste "ZDOLE-KRŠKO"</t>
  </si>
  <si>
    <t>Projekt: Rekonstrukcija regionalne ceste R3-677/2202 Pišece-Zgornja Pohanca- Krško od km 12+800 do 16+370</t>
  </si>
  <si>
    <t>CESTA</t>
  </si>
  <si>
    <t>PLOČNIK</t>
  </si>
  <si>
    <t>AVTOBUSNO POSTAJALIŠČE</t>
  </si>
  <si>
    <t>VODOVOD</t>
  </si>
  <si>
    <t>MOST PREKO POTOČNICE</t>
  </si>
  <si>
    <t>OPORNE IN PODPORNE KONSTRUKCIJE</t>
  </si>
  <si>
    <t>PILOTNA STENA</t>
  </si>
  <si>
    <t>OPORNI ZID</t>
  </si>
  <si>
    <t>CESTNA RAZSVETLJAVA</t>
  </si>
  <si>
    <t>ZAŠČITA NN OMREŽJA</t>
  </si>
  <si>
    <t>ŠOEK</t>
  </si>
  <si>
    <t>Projekt: Rekonstrukcija regionalne ceste R3-677/2202 Pišece-Zgornja Pohanca- Krško 
od km 12+800 do 16+370</t>
  </si>
  <si>
    <t>12 432</t>
  </si>
  <si>
    <t>12 476</t>
  </si>
  <si>
    <t>Omejitve prometa</t>
  </si>
  <si>
    <t>24 120</t>
  </si>
  <si>
    <t>24 477</t>
  </si>
  <si>
    <t>31 572</t>
  </si>
  <si>
    <t>32 242</t>
  </si>
  <si>
    <t>Dobava in vgradnja vodotesnega prefabriciranega vtočnega jaška iz cevi iz umetnih mas fi 50 cm, skupaj z obdelavo vtokov, iztoka  ter z AB temeljem. Ležišče jaška iz betona C12/15, debeline 10cm. Pred montažo jaška je prostor pod muldo zapolniti z betonom C12/15. Po detajlu. (odvodnjavanje)</t>
  </si>
  <si>
    <t>Dobava in vgradnja vodotesnega prefabriciranega vtočnega jaška iz cevi iz umetnih mas fi 80 cm, skupaj z obdelavo vtokov, iztoka  ter z AB temeljem. Ležišče jaška iz betona C12/15, debeline 10cm. Pred montažo jaška je prostor pod muldo zapolniti z betonom C12/15. Po detajlu. (odvodnjavanje)</t>
  </si>
  <si>
    <t>46 354</t>
  </si>
  <si>
    <t>58 111</t>
  </si>
  <si>
    <t xml:space="preserve">m1 </t>
  </si>
  <si>
    <t>63 571</t>
  </si>
  <si>
    <t>62 122</t>
  </si>
  <si>
    <t>62 445</t>
  </si>
  <si>
    <t>Arheološki nadzor (predhodni ekstenzivni arheološki pregled) 
OCENA. Obračun se bo izvedel po dejanskih količinah in računih, ki bodo potrjeni s strani nadzora.</t>
  </si>
  <si>
    <t>Organizacija gradbišča - odstranitev začasnih objektov</t>
  </si>
  <si>
    <t>Preddela</t>
  </si>
  <si>
    <t>Zemeljska dela in temeljenje</t>
  </si>
  <si>
    <t>Voziščne konstrukcije</t>
  </si>
  <si>
    <t>Odvodnjavanje</t>
  </si>
  <si>
    <t>Gradbena in obrtniška dela</t>
  </si>
  <si>
    <t>Oprema cest</t>
  </si>
  <si>
    <t>Tuje storitve</t>
  </si>
  <si>
    <t>12 351</t>
  </si>
  <si>
    <t>Postavitev, vzdrževanje in odstranitev cestne zapore, izvedba elaborata cestne zapore in pridobitev dovoljenja za zaporo ter vsi stroški vezani na zaporo. Obračun zapore se bo izvedel po dejanskih stroških. Zapora velja za celotno traso (vse etape) in za vsa dela dogovorjena s pogodbo.</t>
  </si>
  <si>
    <t>Organizacija gradbišča - postavitev začasnih objektov, zavarovanje gradbišča, varovanje pred prahom in hrupom, začasne deponije... 
Postavka velja za celotno trase (vse etape).</t>
  </si>
  <si>
    <t>24 121</t>
  </si>
  <si>
    <t>42 145</t>
  </si>
  <si>
    <t>42 146</t>
  </si>
  <si>
    <t>43 266</t>
  </si>
  <si>
    <t>43 283</t>
  </si>
  <si>
    <t>43 284</t>
  </si>
  <si>
    <t>42 147</t>
  </si>
  <si>
    <t>43 165</t>
  </si>
  <si>
    <t>64 435</t>
  </si>
  <si>
    <t>12 237</t>
  </si>
  <si>
    <t>3.2.1</t>
  </si>
  <si>
    <t>Nevezane obrabne plasti</t>
  </si>
  <si>
    <t>32 111</t>
  </si>
  <si>
    <t>62 323</t>
  </si>
  <si>
    <t>61 452</t>
  </si>
  <si>
    <t>12 462</t>
  </si>
  <si>
    <t>12 496</t>
  </si>
  <si>
    <r>
      <t xml:space="preserve">Izdelava jarka ob vznožju nasipa, širine 100 cm in tlakovanjem dna jarka z lomljencem, stiki zapolnjeni s cementno malto, na podložni plasti zmesi zrn drobljenca, debeli 15 cm, z vsemi deli, materiali, izkopom. (Neimenovan pritok v P139-P141)
</t>
    </r>
    <r>
      <rPr>
        <i/>
        <u/>
        <sz val="10"/>
        <color theme="1"/>
        <rFont val="Swis721 Cn BT"/>
        <family val="2"/>
      </rPr>
      <t>VI. etapa</t>
    </r>
  </si>
  <si>
    <t>43 285</t>
  </si>
  <si>
    <t>510 002</t>
  </si>
  <si>
    <t>79 313</t>
  </si>
  <si>
    <t>12 292</t>
  </si>
  <si>
    <t>12 293</t>
  </si>
  <si>
    <t>Porušitev in odstranitev zidu iz cementnega betona.  Vključno z odvozom na stalno deponijo in ostalimi stroški deponiranja.
I. etapa</t>
  </si>
  <si>
    <t>Porušitev in odstranitev ojačenega cementnega betona.  Vključno z odvozom na stalno deponijo in ostalimi stroški deponiranja. (vodnjak)
III. Etapa</t>
  </si>
  <si>
    <t>12 477</t>
  </si>
  <si>
    <t>Porušitev in odstranitev zidu iz ojačanega cementnega betona.  Vključno z odvozom na stalno deponijo in ostalimi stroški deponiranja.
VII. Etapa</t>
  </si>
  <si>
    <t>21 325</t>
  </si>
  <si>
    <t>Izkop vezljive zemljine/zrnate kamnine – 3. kategorije za temelje, kanalske rove, prepuste, jaške in drenaže, širine do 1,0 m in globine do 2,0 m – strojno, planiranje dna ročno (neimenovan potok)
VII. Etapa</t>
  </si>
  <si>
    <t>42 222</t>
  </si>
  <si>
    <t>43 265</t>
  </si>
  <si>
    <t>43 286</t>
  </si>
  <si>
    <t>Dobava in vgraditev pokrova iz duktilne litine z nosilnostjo 400 kN, krožnega prereza s premerom 600 mm, skupaj z AB obročem, AB razbremenilno ploščo, protihrupnim vložkom in zaklepom, z vsemi deli in materiali. Po detajlu. 
I. etapa - 10,00kos
II. Etapa - 18,00kos
III. etapa - 24,00kos
IV. etapa - 10,00kos
V. etapa - 11,00kos
VI. etapa - 10,00kos
VII. etapa - 8,00kos</t>
  </si>
  <si>
    <t>4.7</t>
  </si>
  <si>
    <t>Neimenovani potok - VII. Etapa</t>
  </si>
  <si>
    <t>47 111</t>
  </si>
  <si>
    <t>Izdelava vtočnega objekta iz cementnega betona, dimenzij 3,50x2,50, globine3,30 m skupaj z  pokrovom, z vsemi deli in materiali po detajlu.</t>
  </si>
  <si>
    <t>47 112</t>
  </si>
  <si>
    <t>Izdelava revizijskega jaška iz cementnega betona, dimenzij 2,60x2,50, globine 2,85 m skupaj z  pokrovom, z vsemi deli in materiali po detajlu.</t>
  </si>
  <si>
    <t>47 113</t>
  </si>
  <si>
    <t>47 114</t>
  </si>
  <si>
    <t>Ureditev struge pri vtočnem objektu z kamnometom in Lesenimi piloti ∅15-20cm (bor) z vsemi deli in materiali. Po detajlu</t>
  </si>
  <si>
    <t>47 115</t>
  </si>
  <si>
    <t>Izdelava kanalizacije iz armirano-betonskih cevi, vključno s podložno plastjo iz peščene posteljice, premera 120 cm, v globini do 3,0 m</t>
  </si>
  <si>
    <t>47 116</t>
  </si>
  <si>
    <t>Izdelava kanalizacije iz betonskih cevi, z elementom sedlastega jaška, pokrovom, vključno s podložno plastjo iz peščene posteljice, premera 120 cm, v globini do 3,0 m, z vsemi deli in materiali</t>
  </si>
  <si>
    <t>510 007</t>
  </si>
  <si>
    <t>510 008</t>
  </si>
  <si>
    <r>
      <t xml:space="preserve">Obnova in zavarovanje zakoličbe osi trase ostale javne ceste v ravninskem terenu
</t>
    </r>
    <r>
      <rPr>
        <sz val="10"/>
        <color theme="0" tint="-0.499984740745262"/>
        <rFont val="Swis721 Cn BT"/>
        <family val="2"/>
      </rPr>
      <t>I. etapa - 0,338km
II. etapa - 0,365km
III. Etapa - 0,540km
IV. Etapa - 0,598km
V. etapa - 0,774km
VI. Etapa - 0,433km
VII. Etapa - 0,505km</t>
    </r>
  </si>
  <si>
    <r>
      <t xml:space="preserve">Postavitev in zavarovanje prečnega profila ostale javne ceste v ravninskem terenu
</t>
    </r>
    <r>
      <rPr>
        <sz val="10"/>
        <color theme="0" tint="-0.499984740745262"/>
        <rFont val="Swis721 Cn BT"/>
        <family val="2"/>
      </rPr>
      <t>I. etapa - 17,00kos
II. Etapa - 18,00kos
III. Etapa - 27,00kos
IV. Etapa - 30,00kos
V. etapa - 39,00kos
VI. Etapa - 22,00kos
VII. Etapa - 25,00kos</t>
    </r>
  </si>
  <si>
    <r>
      <t xml:space="preserve">Zakoličba višine in položaja točke na terenu/objektu
</t>
    </r>
    <r>
      <rPr>
        <sz val="10"/>
        <color theme="0" tint="-0.499984740745262"/>
        <rFont val="Swis721 Cn BT"/>
        <family val="2"/>
      </rPr>
      <t>I. etapa - 19,00kos
II. Etapa - 12,00kos
III. Etapa - 35,00kos
IV. Etapa - 42,00kos
V. etapa - 15,00kos
VI. Etapa - 42,00kos
VII. Etapa - 15,00kos</t>
    </r>
  </si>
  <si>
    <r>
      <t xml:space="preserve">Identifikacija ter označba obstoječih komunalnih vodov
</t>
    </r>
    <r>
      <rPr>
        <sz val="10"/>
        <color theme="0" tint="-0.499984740745262"/>
        <rFont val="Swis721 Cn BT"/>
        <family val="2"/>
      </rPr>
      <t>I. etapa -150,00m
II. Etapa - 200,00m
III. Etapa - 300,00m
IV. Etapa - 200,00m
V. etapa - 774,0m1
VI. Etapa - 433,00m1
VII. Etapa - 505,00m1</t>
    </r>
  </si>
  <si>
    <r>
      <t xml:space="preserve">Odstranitev grmovja in dreves z debli premera do 10 cm ter vej na redko porasli površini - ročno.  Vključno z odvozom na stalno deponijo in ostalimi stroški deponiranja.
</t>
    </r>
    <r>
      <rPr>
        <sz val="10"/>
        <color theme="0" tint="-0.499984740745262"/>
        <rFont val="Swis721 Cn BT"/>
        <family val="2"/>
      </rPr>
      <t>I. etapa - 40,00m2
II. Etapa - 25,00m2
III. Etapa - 695,00m2
IV. Etapa - 360,00m2
V. etapa - 1.230,00m2
VI. etapa - 88,00m2
VII. etapa - 80,00m2</t>
    </r>
  </si>
  <si>
    <r>
      <t xml:space="preserve">Posek in odstranitev drevesa z deblom premera 11 do 30 cm ter odstranitev vej.  Vključno z odvozom na stalno deponijo in ostalimi stroški deponiranja.
</t>
    </r>
    <r>
      <rPr>
        <sz val="10"/>
        <color theme="0" tint="-0.499984740745262"/>
        <rFont val="Swis721 Cn BT"/>
        <family val="2"/>
      </rPr>
      <t>I. etapa - 6,00kos
II. Etapa - 4,00kos
III. Etapa - 18,00kos
IV. Etapa - 8,00kos
V. etapa - 120,00kos
VI. etapa - 25,00kos</t>
    </r>
  </si>
  <si>
    <r>
      <t xml:space="preserve">Posek in odstranitev drevesa z deblom premera 31 do 50 cm ter odstranitev vej.  Vključno z odvozom na stalno deponijo in ostalimi stroški deponiranja.
</t>
    </r>
    <r>
      <rPr>
        <sz val="10"/>
        <color theme="0" tint="-0.499984740745262"/>
        <rFont val="Swis721 Cn BT"/>
        <family val="2"/>
      </rPr>
      <t>I. etapa - 1,00kos
II. Etapa - 4,00kos
III. Etapa - 3,00kos
IV. Etapa - 30,00kos
V. etapa - 40,00kos
VI. etapa - 2,00kos</t>
    </r>
  </si>
  <si>
    <r>
      <t xml:space="preserve">Odstranitev vej predhodno posekanih dreves
</t>
    </r>
    <r>
      <rPr>
        <sz val="10"/>
        <color theme="0" tint="-0.499984740745262"/>
        <rFont val="Swis721 Cn BT"/>
        <family val="2"/>
      </rPr>
      <t>I. etapa - 12,00ur
II. Etapa - 10,00ur
III. Etapa - 45,00ur
IV. Etapa - 16,00ur
V. etapa - 160,0ur
VI. Etapa - 28,00ur</t>
    </r>
  </si>
  <si>
    <r>
      <t xml:space="preserve">Demontaža prometnega znaka na enem podstavku
</t>
    </r>
    <r>
      <rPr>
        <sz val="10"/>
        <color theme="0" tint="-0.499984740745262"/>
        <rFont val="Swis721 Cn BT"/>
        <family val="2"/>
      </rPr>
      <t>I. etapa - 5,00kos
II. Etapa - 3,00kos
III. Etapa - 12,00kos
IV. Etapa - 6,00kos
V. etapa - 1,00kos
VI. Etapa - 4,00kos
VII. Etapa - 5,00kos</t>
    </r>
  </si>
  <si>
    <r>
      <t xml:space="preserve">Demontaža prometnega znaka na dveh podstavkih
</t>
    </r>
    <r>
      <rPr>
        <sz val="10"/>
        <color theme="0" tint="-0.499984740745262"/>
        <rFont val="Swis721 Cn BT"/>
        <family val="2"/>
      </rPr>
      <t>IV. Etapa - 2,00kos
VII. Etapa - 2,00kos</t>
    </r>
  </si>
  <si>
    <r>
      <t xml:space="preserve">Demontaža jeklene varnostne ograje.  Vključno z odvozom na stalno deponijo in ostalimi stroški deponiranja.
</t>
    </r>
    <r>
      <rPr>
        <sz val="10"/>
        <color theme="0" tint="-0.499984740745262"/>
        <rFont val="Swis721 Cn BT"/>
        <family val="2"/>
      </rPr>
      <t>III. Etapa - 44,00m1
IV. Etapa - 145,00m1
VI. Etapa - 22,00m1</t>
    </r>
  </si>
  <si>
    <r>
      <t xml:space="preserve">Demontaža plastičnega smernika
</t>
    </r>
    <r>
      <rPr>
        <sz val="10"/>
        <color theme="0" tint="-0.499984740745262"/>
        <rFont val="Swis721 Cn BT"/>
        <family val="2"/>
      </rPr>
      <t>IV. Etapa - 3,00kos
V. etapa - 15,00kos</t>
    </r>
  </si>
  <si>
    <r>
      <t xml:space="preserve">Porušitev in odstranitev ograje iz žične mreže.  Vključno z odvozom na stalno deponijo in ostalimi stroški deponiranja.
</t>
    </r>
    <r>
      <rPr>
        <sz val="10"/>
        <color theme="0" tint="-0.499984740745262"/>
        <rFont val="Swis721 Cn BT"/>
        <family val="2"/>
      </rPr>
      <t>I. etapa - 532,00m2
III. Etapa - 12,00m2</t>
    </r>
  </si>
  <si>
    <r>
      <t xml:space="preserve">Porušitev in odstranitev makadamskega vozišča v debelini do 20 cm.  Vključno z odvozom na stalno deponijo in ostalimi stroški deponiranja.
</t>
    </r>
    <r>
      <rPr>
        <sz val="10"/>
        <color theme="0" tint="-0.499984740745262"/>
        <rFont val="Swis721 Cn BT"/>
        <family val="2"/>
      </rPr>
      <t>I. etapa - 10,00m3
II. Etapa - 12,00m3
III. Etapa - 10,00m3</t>
    </r>
  </si>
  <si>
    <r>
      <t xml:space="preserve">Porušitev in odstranitev nevezanega tlaka iz lomljenca, tlakovcev, plošč, debeline do 12 cm
</t>
    </r>
    <r>
      <rPr>
        <sz val="10"/>
        <color theme="0" tint="-0.499984740745262"/>
        <rFont val="Swis721 Cn BT"/>
        <family val="2"/>
      </rPr>
      <t>II. Etapa - 13,00m2</t>
    </r>
  </si>
  <si>
    <r>
      <t xml:space="preserve">Rezanje asfaltne plasti s talno diamantno žago, debele 6 do 10 cm.  
</t>
    </r>
    <r>
      <rPr>
        <sz val="10"/>
        <color theme="0" tint="-0.499984740745262"/>
        <rFont val="Swis721 Cn BT"/>
        <family val="2"/>
      </rPr>
      <t>I. etapa - 35,00m1
II. Etapa - 25,00m1
III. Etapa - 43,00m1
IV. Etapa - 48,00m1
V. etapa - 43,00m1
VI. Etapa - 46,00m1
VII. Etapa - 10,00m1</t>
    </r>
  </si>
  <si>
    <r>
      <t xml:space="preserve">Porušitev in odstranitev robnika iz cementnega betona.  Vključno z odvozom na stalno deponijo in ostalimi stroški deponiranja.
</t>
    </r>
    <r>
      <rPr>
        <sz val="10"/>
        <color theme="0" tint="-0.499984740745262"/>
        <rFont val="Swis721 Cn BT"/>
        <family val="2"/>
      </rPr>
      <t>I. etapa - 8,00m1
II. Etapa - 16,00m1
III. Etapa - 15,00m1</t>
    </r>
  </si>
  <si>
    <r>
      <t xml:space="preserve">Porušitev in odstranitev kanalizacije iz cevi s premerom do 40 cm.  Vključno z odvozom na stalno deponijo in ostalimi stroški deponiranja.
</t>
    </r>
    <r>
      <rPr>
        <sz val="10"/>
        <color theme="0" tint="-0.499984740745262"/>
        <rFont val="Swis721 Cn BT"/>
        <family val="2"/>
      </rPr>
      <t>I. etapa - 18,00m1
III. Etapa - 25,00m1
V. etapa - 12,00m1</t>
    </r>
  </si>
  <si>
    <r>
      <t xml:space="preserve">Porušitev in odstranitev jaška z notranjo stranico/premerom 61 do 100 cm.  Vključno z odvozom na stalno deponijo in ostalimi stroški deponiranja.
</t>
    </r>
    <r>
      <rPr>
        <sz val="10"/>
        <color theme="0" tint="-0.499984740745262"/>
        <rFont val="Swis721 Cn BT"/>
        <family val="2"/>
      </rPr>
      <t>I. etapa - 3,00kos
III. Etapa - 1,00kos
V. etapa - 1,00kos</t>
    </r>
  </si>
  <si>
    <r>
      <t xml:space="preserve">Površinski izkop plodne zemljine – 1. kategorije –  ročno
</t>
    </r>
    <r>
      <rPr>
        <sz val="10"/>
        <color theme="0" tint="-0.499984740745262"/>
        <rFont val="Swis721 Cn BT"/>
        <family val="2"/>
      </rPr>
      <t>I. etapa - 19,00m3
II. Etapa - 22,00m3
III. Etapa - 41,00m3
IV. Etapa - 35,00m3
V. etapa - 42,00m3
VI. Etapa - 54,78m3
VII. Etapa - 38,94m3</t>
    </r>
  </si>
  <si>
    <r>
      <t xml:space="preserve">Površinski izkop plodne zemljine – 1. kategorije – strojno z odrivom
</t>
    </r>
    <r>
      <rPr>
        <sz val="10"/>
        <color theme="0" tint="-0.499984740745262"/>
        <rFont val="Swis721 Cn BT"/>
        <family val="2"/>
      </rPr>
      <t>I. etapa - 322,00m3
II. Etapa - 364,00m3
III. Etapa - 685,00m3
IV. Etapa - 593,00m3
V. etapa - 697,00m3
VI. Etapa - 931,27m3
VII. Etapa - 661,98m3</t>
    </r>
  </si>
  <si>
    <r>
      <t xml:space="preserve">Široki izkop zemljine – 3. kategorije – strojno z nakladanjem
</t>
    </r>
    <r>
      <rPr>
        <sz val="10"/>
        <color theme="0" tint="-0.499984740745262"/>
        <rFont val="Swis721 Cn BT"/>
        <family val="2"/>
      </rPr>
      <t>I. etapa - 1.714,00m3
II. Etapa - 2.839,00m3
III. Etapa - 4.434,00m3
IV. Etapa - 5.274,00m3
V. etapa - 4.352,00m3
VI. Etapa - 2.857,00m3
VII. Etapa - 2.931,57m3</t>
    </r>
  </si>
  <si>
    <r>
      <t xml:space="preserve">Izkop vezljive zemljine/zrnate kamnine – 3. kategorije za temelje, kanalske rove, prepuste, jaške in drenaže, širine do 1,0 m in globine do 2,0 m – strojno, planiranje dna ročno
</t>
    </r>
    <r>
      <rPr>
        <sz val="10"/>
        <color theme="0" tint="-0.499984740745262"/>
        <rFont val="Swis721 Cn BT"/>
        <family val="2"/>
      </rPr>
      <t>I. etapa - 34,00m3
II. Etapa - 139,00m3
III. Etapa - 83,00m3
IV. Etapa - 88,00m3
V. etapa - 98,00m3
VI. etapa - 34,00m3
VII. etapa - 50,02m3</t>
    </r>
  </si>
  <si>
    <r>
      <t xml:space="preserve">Široki izkop trde kamnine – 5. kategorije z nakladanjem
</t>
    </r>
    <r>
      <rPr>
        <sz val="10"/>
        <color theme="0" tint="-0.499984740745262"/>
        <rFont val="Swis721 Cn BT"/>
        <family val="2"/>
      </rPr>
      <t>I. etapa - 123,00m3
II. Etapa - 206,00m3
III. Etapa - 311,00m3
IV. Etapa - 377,00m3
V. etapa - 311,00m3
VI. Etapa - 205,00m3
VII. Etapa - 209,47m3</t>
    </r>
  </si>
  <si>
    <r>
      <t xml:space="preserve">Široki izkop mehke kamnine – 4. kategorije z nakladanjem
</t>
    </r>
    <r>
      <rPr>
        <sz val="10"/>
        <color theme="0" tint="-0.499984740745262"/>
        <rFont val="Swis721 Cn BT"/>
        <family val="2"/>
      </rPr>
      <t>I. etapa - 612,00m3
II. Etapa - 1.014,00m3
III. Etapa - 1.556,00m3
IV. Etapa - 1.884,00m3
V. etapa - 1.556,00m3
VI. Etapa - 1.021,00m3
VII. Etapa - 1.047,35m3</t>
    </r>
  </si>
  <si>
    <r>
      <t xml:space="preserve">Ročni izkop ob obstoječih podzemnih inštalacijah, na mestih približevanj. Izkop v zemlji III. do IV.ktg  z odlaganjem odkopanega materiala na gradbiščno deponijo. Obračun po m3.
</t>
    </r>
    <r>
      <rPr>
        <sz val="10"/>
        <color theme="0" tint="-0.499984740745262"/>
        <rFont val="Swis721 Cn BT"/>
        <family val="2"/>
      </rPr>
      <t>I. etapa - 5,00m3
II. Etapa - 10,00m3
III. Etapa - 10,00m3
IV. Etapa - 5,00m3
V. etapa - 10,00m3
VI. etapa - 8,00m3
VII. etapa - 68,00m3</t>
    </r>
  </si>
  <si>
    <r>
      <t xml:space="preserve">Ureditev planuma temeljnih tal
</t>
    </r>
    <r>
      <rPr>
        <sz val="10"/>
        <color theme="0" tint="-0.499984740745262"/>
        <rFont val="Swis721 Cn BT"/>
        <family val="2"/>
      </rPr>
      <t>I. etapa - 2.438,00m2
II. Etapa - 2.734,00m2
III. Etapa - 4.015,00m2
IV. Etapa - 4.997,00m2
V. etapa - 5.143,00m2
VI. Etapa - 3.207,00m2
VII. Etapa - 3.399,00m2</t>
    </r>
  </si>
  <si>
    <r>
      <t xml:space="preserve">Izdelava peščenega obsipa cevi do 30 cm nad temenom cevi ter obsip jaškov s peskom granulacije 8 - 16 mm. Obsip izvajati v slojih po 15 cm, istočasno na obeh straneh cevi in jaškov ter paziti, da se cev in jašek ne premakne iz ležišča. Utrditev po SPP do 95% trdnosti, če ni drugače predpisano. Vključno z vsemi spremljajočimi deli, transporti in dobavo materiala.
</t>
    </r>
    <r>
      <rPr>
        <sz val="10"/>
        <color theme="0" tint="-0.499984740745262"/>
        <rFont val="Swis721 Cn BT"/>
        <family val="2"/>
      </rPr>
      <t>I. etapa - 146,00m3
II. etapa - 192,00m3
III. etapa - 193,00m3
IV. etapa - 201,00m3
V. etapa - 132,00m3
VI. etapa - 67,00m3
VII. etapa - 85,16m3</t>
    </r>
  </si>
  <si>
    <r>
      <t xml:space="preserve">Izdelava nasipa iz zrnate kamnine – 4. kategorije z dobavo materiala iz kamnoloma
</t>
    </r>
    <r>
      <rPr>
        <sz val="10"/>
        <color theme="0" tint="-0.499984740745262"/>
        <rFont val="Swis721 Cn BT"/>
        <family val="2"/>
      </rPr>
      <t>I. etapa - 236,00m3
II. Etapa - 798,00m3
III. Etapa - 3.398,00m3
IV. Etapa - 2.751,00m3
V. etapa - 603,00m3
VI. Etapa - 2.703,00m3
VII. Etapa - 1.109,68</t>
    </r>
  </si>
  <si>
    <r>
      <t xml:space="preserve">Vgraditev nasipa iz rezkanega asfalta iz gradbiščne deponije
</t>
    </r>
    <r>
      <rPr>
        <sz val="10"/>
        <color theme="0" tint="-0.499984740745262"/>
        <rFont val="Swis721 Cn BT"/>
        <family val="2"/>
      </rPr>
      <t>I. etapa - 142,50m3
II. Etapa - 157,00m3
III. Etapa - 228,00m3
IV. Etapa - 285,00m3
V. etapa - 383,00m3
VI. Etapa - 202,00m3
VII. Etapa - 219,50m3</t>
    </r>
  </si>
  <si>
    <r>
      <t xml:space="preserve">Izdelava posteljice iz drobljenih kamnitih zrn v debelini min. 50 cm, vključno z dobavo materiala
</t>
    </r>
    <r>
      <rPr>
        <sz val="10"/>
        <color theme="0" tint="-0.499984740745262"/>
        <rFont val="Swis721 Cn BT"/>
        <family val="2"/>
      </rPr>
      <t>I. etapa - 1.643,00m3
II. Etapa - 1.682,00m3
III. Etapa - 2.376,00m3
IV. Etapa - 2.786,00m3
V. etapa - 3.503,00m3
VI. Etapa - 2.313,00m3
VII. Etapa - 2.291,86m3</t>
    </r>
  </si>
  <si>
    <r>
      <t xml:space="preserve">Humuziranje brežine z valjanjem, v debelini do 20 cm - ročno
</t>
    </r>
    <r>
      <rPr>
        <sz val="10"/>
        <color theme="0" tint="-0.499984740745262"/>
        <rFont val="Swis721 Cn BT"/>
        <family val="2"/>
      </rPr>
      <t>I. etapa - 69,00m2
II. Etapa - 105,00m2
III. Etapa - 442,00m2
IV. Etapa - 334,00m2
V. etapa - 399,00m2
VI. Etapa - 661,00m2
VII. Etapa - 410,16m2</t>
    </r>
  </si>
  <si>
    <r>
      <t xml:space="preserve">Humuziranje brežine z valjanjem, v debelini do 20 cm - strojno
</t>
    </r>
    <r>
      <rPr>
        <sz val="10"/>
        <color theme="0" tint="-0.499984740745262"/>
        <rFont val="Swis721 Cn BT"/>
        <family val="2"/>
      </rPr>
      <t>I. etapa - 423,00m2
II. Etapa - 591,00m2
III. Etapa - 1.827,00m2
IV. Etapa - 1.892,00m2
V. etapa - 2.261,00m2
VI. Etapa - 3.736,00m2
VII. Etapa - 2.324,24m2</t>
    </r>
  </si>
  <si>
    <r>
      <t xml:space="preserve">Doplačilo za zatravitev s semenom
</t>
    </r>
    <r>
      <rPr>
        <sz val="10"/>
        <color theme="0" tint="-0.499984740745262"/>
        <rFont val="Swis721 Cn BT"/>
        <family val="2"/>
      </rPr>
      <t>I. etapa - 492,00m2
II. Etapa - 696,00m2
III. Etapa - 2.269,00m2
IV. Etapa - 2.226,00m2
V. etapa - 2.660,00m2
VI. Etapa - 4.397,00m2
VII. Etapa - 2.734,40m2</t>
    </r>
  </si>
  <si>
    <r>
      <t xml:space="preserve">Zaščita brežine z roliranjem v debelini do 30 cm, vključno z vsemi deli in materiali
</t>
    </r>
    <r>
      <rPr>
        <sz val="10"/>
        <color theme="0" tint="-0.499984740745262"/>
        <rFont val="Swis721 Cn BT"/>
        <family val="2"/>
      </rPr>
      <t>III. Etapa - 19,60m3
VII. Etapa - 13,50m3</t>
    </r>
  </si>
  <si>
    <r>
      <t xml:space="preserve">Razprostiranje odvečne plodne zemljine – 1. kategorije
</t>
    </r>
    <r>
      <rPr>
        <sz val="10"/>
        <color theme="0" tint="-0.499984740745262"/>
        <rFont val="Swis721 Cn BT"/>
        <family val="2"/>
      </rPr>
      <t>I. etapa - 242,60m3
II. Etapa - 246,80m3
III. Etapa - 272,20m3
IV. Etapa - 182,80m3
V. etapa - 207,00m3
VI. Etapa - 106,65m3
VII. Etapa - 154,04m3</t>
    </r>
  </si>
  <si>
    <r>
      <t xml:space="preserve">Prevoz materiala in odlaganje odpadnega cementnega betona na komunalno deponijo- vključno s plačilom takse deponiranega materiala
</t>
    </r>
    <r>
      <rPr>
        <sz val="10"/>
        <color theme="0" tint="-0.499984740745262"/>
        <rFont val="Swis721 Cn BT"/>
        <family val="2"/>
      </rPr>
      <t>III. Etapa - 12,20m3
VII. Etapa - 10,00m3</t>
    </r>
  </si>
  <si>
    <r>
      <t xml:space="preserve">Prevoz materiala in odlaganje mešanih gradbenih odpadkov z do 25 m.-% nemineralnih primesi  - vključno s plačilom takse deponiranega materiala
</t>
    </r>
    <r>
      <rPr>
        <sz val="10"/>
        <color theme="0" tint="-0.499984740745262"/>
        <rFont val="Swis721 Cn BT"/>
        <family val="2"/>
      </rPr>
      <t>I. etapa - 81,92m3
II. Etapa - 133,64m3
III. Etapa - 200,14m3
IV. Etapa - 234,32m3
V. etapa - 196,02m3
VI. etapa - 126,95m3
VII. etapa - 133,81m3</t>
    </r>
  </si>
  <si>
    <r>
      <t xml:space="preserve">Prevoz materiala in odlaganje mešanih gradbenih odpadkov z do 50 m.-% nemineralnih primesi  - vključno s plačilom takse deponiranega materiala
</t>
    </r>
    <r>
      <rPr>
        <sz val="10"/>
        <color theme="0" tint="-0.499984740745262"/>
        <rFont val="Swis721 Cn BT"/>
        <family val="2"/>
      </rPr>
      <t>I. etapa - 54,61m3
II. Etapa - 89,10m3
III. Etapa - 133,42m3
IV. Etapa - 156,22m3
V. etapa - 130,68m3
VI. Etapa - 84,63m3
VII. etapa - 89,21m3</t>
    </r>
  </si>
  <si>
    <r>
      <t xml:space="preserve">Izdelava nosilne plasti bituminizirane zmesi AC 22 base B 50/70 A4 v debelini 6 cm 
</t>
    </r>
    <r>
      <rPr>
        <sz val="10"/>
        <color theme="0" tint="-0.499984740745262"/>
        <rFont val="Swis721 Cn BT"/>
        <family val="2"/>
      </rPr>
      <t>I. etapa - 2.216,00m2
II. Etapa - 2.485,00m2
III. Etapa - 3.652,00m2
IV. Etapa - 4.326,00m2
V. etapa - 4.675,00m2
VI. Etapa - 2.915,00m2
VII. Etapa - 3.030,00m2</t>
    </r>
  </si>
  <si>
    <r>
      <t xml:space="preserve">Izdelava obrabne in zaporne plasti bituminizirane zmesi AC 8 surf B 70/100 A3 v debelini 3 cm
</t>
    </r>
    <r>
      <rPr>
        <sz val="10"/>
        <color theme="0" tint="-0.499984740745262"/>
        <rFont val="Swis721 Cn BT"/>
        <family val="2"/>
      </rPr>
      <t>I. etapa - 2.226,00m2
II. Etapa - 2.490,00m2
III. Etapa - 3.660,00m2
IV. Etapa - 4.331,00m2
V. etapa - 4.685,00m2
VI. Etapa - 2.925,00m2
VII. Etapa - 3.095,00m2</t>
    </r>
  </si>
  <si>
    <r>
      <t xml:space="preserve">Izdelava nevezane (mehanično stabilizirane) obrabne plasti iz zmesi zrn drobljenca v debelini do 15 cm 
</t>
    </r>
    <r>
      <rPr>
        <sz val="10"/>
        <color theme="0" tint="-0.499984740745262"/>
        <rFont val="Swis721 Cn BT"/>
        <family val="2"/>
      </rPr>
      <t>IV. Etapa - 19,53m3</t>
    </r>
  </si>
  <si>
    <r>
      <t xml:space="preserve">Izdelava nevezane nosilne plasti enakomerno zrnatega drobljenca iz kamnine v debelini 20 do 30 cm, vključno z dobavo materiala ter priprava zgornjega planuma
</t>
    </r>
    <r>
      <rPr>
        <sz val="10"/>
        <color theme="0" tint="-0.499984740745262"/>
        <rFont val="Swis721 Cn BT"/>
        <family val="2"/>
      </rPr>
      <t>I. etapa - 747,00m3
II. Etapa - 984,00m3
III. Etapa - 1.236,00m3
IV. Etapa - 1.406,00m3
V. etapa - 1.698,00m3
VI. etapa - 996,00m3
VII. etapa - 1.035,30m3</t>
    </r>
  </si>
  <si>
    <r>
      <t xml:space="preserve">Pobrizg s bitumensko emulzijo 0,31 do 0,50 kg/m2
</t>
    </r>
    <r>
      <rPr>
        <sz val="10"/>
        <color theme="0" tint="-0.499984740745262"/>
        <rFont val="Swis721 Cn BT"/>
        <family val="2"/>
      </rPr>
      <t>I. etapa - 2.216,00m2
II. Etapa - 2.485,00m2
III. Etapa - 3.652,00m2
IV. Etapa - 4.326,00m2
V. etapa - 4.675,00m2
VI. Etapa - 2.915,00m2
VII. Etapa - 3.030,00m2</t>
    </r>
  </si>
  <si>
    <r>
      <t xml:space="preserve">Izdelava obrabne plasti iz tlakovcev iz cementnega betona  deb 7-10 cm, stiki zapolnjeni s cementnim betonom  z vsemi deli in materiali (ekološki otok)
</t>
    </r>
    <r>
      <rPr>
        <sz val="10"/>
        <color theme="0" tint="-0.499984740745262"/>
        <rFont val="Swis721 Cn BT"/>
        <family val="2"/>
      </rPr>
      <t>II. Etapa - 18,00m2
IV. Etapa - 12,00m2</t>
    </r>
  </si>
  <si>
    <r>
      <t xml:space="preserve">Dobava in vgraditev predfabriciranega dvignjenega robnika iz cementnega betona  s prerezom 5/20 cm (eko otok)
</t>
    </r>
    <r>
      <rPr>
        <sz val="10"/>
        <color theme="0" tint="-0.499984740745262"/>
        <rFont val="Swis721 Cn BT"/>
        <family val="2"/>
      </rPr>
      <t>I. etapa - 12,00m1
IV. Etapa - 16,00m1</t>
    </r>
  </si>
  <si>
    <r>
      <t xml:space="preserve">Dobava in vgraditev predfabriciranega dvignjenega robnika iz cementnega betona  s prerezom 15/25 cm
</t>
    </r>
    <r>
      <rPr>
        <sz val="10"/>
        <color theme="0" tint="-0.499984740745262"/>
        <rFont val="Swis721 Cn BT"/>
        <family val="2"/>
      </rPr>
      <t>II. Etapa - 13,00m1
III. Etapa - 15,00m1</t>
    </r>
  </si>
  <si>
    <r>
      <t xml:space="preserve">Dobava in vgraditev predfabriciranega pogreznjenega robnika iz cementnega betona  s prerezom 15/25 cm
</t>
    </r>
    <r>
      <rPr>
        <sz val="10"/>
        <color theme="0" tint="-0.499984740745262"/>
        <rFont val="Swis721 Cn BT"/>
        <family val="2"/>
      </rPr>
      <t>III. Etapa - 20,00m1</t>
    </r>
  </si>
  <si>
    <r>
      <t xml:space="preserve">Izdelava bankine iz drobljenca, široke 0,75 do 1,00 m (material upoštevan pod postavko  31 132)
</t>
    </r>
    <r>
      <rPr>
        <sz val="10"/>
        <color theme="0" tint="-0.499984740745262"/>
        <rFont val="Swis721 Cn BT"/>
        <family val="2"/>
      </rPr>
      <t>I. etapa - 256,00m2
II. Etapa - 378,00m2
III. Etapa - 275,00m2
IV. Etapa - 336,00m2
V. etapa - 173,00m2
VI. Etapa - 97,00m2
VII. Etapa - 146,00m2</t>
    </r>
  </si>
  <si>
    <r>
      <t xml:space="preserve">Tlakovanje jarka z lomljencem, debelina 20 cm, stiki zapolnjeni s cementno malto, na podložni plasti zmesi zrn drobljenca, debeli 15 cm, z vsemi deli, materiali, izkopom.
</t>
    </r>
    <r>
      <rPr>
        <sz val="10"/>
        <color theme="0" tint="-0.499984740745262"/>
        <rFont val="Swis721 Cn BT"/>
        <family val="2"/>
      </rPr>
      <t>III. Etapa - 78,00m2
IV. Etapa - 122,00m2
V. etapa - 431,00m2
VI. Etapa - 317,00m2
VII. etapa - 259,00m2</t>
    </r>
  </si>
  <si>
    <r>
      <t xml:space="preserve">Izdelava in dobava vzdolžne in prečne drenaže, globoke do 1,0 m, vključno s podložno peščeno posteljico deb. 10cm, s trdimi plastičnimi cevmi premera 10 cm
</t>
    </r>
    <r>
      <rPr>
        <sz val="10"/>
        <color theme="0" tint="-0.499984740745262"/>
        <rFont val="Swis721 Cn BT"/>
        <family val="2"/>
      </rPr>
      <t>I. etapa - 126,00m1
II. Etapa - 522,00m1 (upoštevane cevi tudi za ukrepe na registriranih močilih)
III. etapa - 267,00m1
IV. etapa - 256,00m1
V. etapa - 231,00m1
VI. etapa - 162,00m1
VII. etapa - 48,00m1</t>
    </r>
  </si>
  <si>
    <r>
      <t xml:space="preserve">Izdelava vzdolžne in prečne drenaže, globoke do 1,0 m, vključno s podložno peščeno posteljico deb. 10cm, s trdimi plastičnimi cevmi premera 16 cm
</t>
    </r>
    <r>
      <rPr>
        <sz val="10"/>
        <color theme="0" tint="-0.499984740745262"/>
        <rFont val="Swis721 Cn BT"/>
        <family val="2"/>
      </rPr>
      <t>III. Etapa - 239,00m1
IV. Etapa - 185,00m1
V. etapa - 136,00m1
VI. Etapa - 287,00m1
VII. Etapa - 135,00m1</t>
    </r>
  </si>
  <si>
    <r>
      <t xml:space="preserve">Izdelava in dobava vzdolžne in prečne drenaže, globoke do 1,0 m, vključno s podložno peščeno posteljico deb. 10cm, s trdimi plastičnimi cevmi premera 20 cm (DK)
</t>
    </r>
    <r>
      <rPr>
        <sz val="10"/>
        <color theme="0" tint="-0.499984740745262"/>
        <rFont val="Swis721 Cn BT"/>
        <family val="2"/>
      </rPr>
      <t>I. etapa - 163,00m1
II. Etapa - 176,00m1
III. Etapa - 306,00m1
IV. Etapa - 353,00m1
V. etapa - 158,00m1
VI. etapa - 86,00m1
VII. etapa - 186,00m1</t>
    </r>
  </si>
  <si>
    <r>
      <t xml:space="preserve">Izdelava vzdolžne in prečne drenaže, globoke do 1,0 m, vključno s podložno peščeno posteljico deb. 10cm, s trdimi plastičnimi cevmi premera 25 cm (DK)
</t>
    </r>
    <r>
      <rPr>
        <sz val="10"/>
        <color theme="0" tint="-0.499984740745262"/>
        <rFont val="Swis721 Cn BT"/>
        <family val="2"/>
      </rPr>
      <t>II. Etapa - 92,00m1</t>
    </r>
  </si>
  <si>
    <r>
      <t xml:space="preserve">Izdelava vzdolžne in prečne drenaže, globoke do 1,0 m, vključno s podložno peščeno posteljico deb. 10cm, s trdimi plastičnimi cevmi premera 30 cm (DK)
</t>
    </r>
    <r>
      <rPr>
        <sz val="10"/>
        <color theme="0" tint="-0.499984740745262"/>
        <rFont val="Swis721 Cn BT"/>
        <family val="2"/>
      </rPr>
      <t>II. Etapa - 52,00m1
VII. Etapa - 24,00m1</t>
    </r>
  </si>
  <si>
    <r>
      <t xml:space="preserve">Izdelava vzdolžne in prečne drenaže, globoke do 1,0 m, vključno s podložno peščeno posteljico deb. 10cm, s trdimi plastičnimi cevmi premera 35 cm (DK)
</t>
    </r>
    <r>
      <rPr>
        <sz val="10"/>
        <color theme="0" tint="-0.499984740745262"/>
        <rFont val="Swis721 Cn BT"/>
        <family val="2"/>
      </rPr>
      <t>III. Etapa - 11,00m1</t>
    </r>
  </si>
  <si>
    <r>
      <t xml:space="preserve">Dobava in izdelava temenskega priključka z vsemi cevnimi elementi, z vsemi materiali in deli.
</t>
    </r>
    <r>
      <rPr>
        <sz val="10"/>
        <color theme="0" tint="-0.499984740745262"/>
        <rFont val="Swis721 Cn BT"/>
        <family val="2"/>
      </rPr>
      <t>VII. Etapa</t>
    </r>
  </si>
  <si>
    <r>
      <t xml:space="preserve">Zasip cevne drenaže z zmesjo kamnitih zrn, obvito z geosintetikom, z 0,21 do 0,4 m3/m1
</t>
    </r>
    <r>
      <rPr>
        <sz val="10"/>
        <color theme="0" tint="-0.499984740745262"/>
        <rFont val="Swis721 Cn BT"/>
        <family val="2"/>
      </rPr>
      <t>I. etapa - 289,00m1
II. Etapa - 842,00m1
III. Etapa - 823,00m1
IV. Etapa - 794,00m1
V. etapa - 525,00m1
VI. Etapa - 535,00m1
VII. Etapa - 393,00m1</t>
    </r>
  </si>
  <si>
    <r>
      <t xml:space="preserve">Izdelava in dobava kanalizacije  iz cevi iz PVC-gladke (min. temenska togost SN8), vključno s podložno peščeno posteljico deb. 10cm, premera 20 cm, v globini do 1,0 m
</t>
    </r>
    <r>
      <rPr>
        <sz val="10"/>
        <color theme="0" tint="-0.499984740745262"/>
        <rFont val="Swis721 Cn BT"/>
        <family val="2"/>
      </rPr>
      <t>I. etapa - 53,00m1
II. Etapa - 132,00m1
III. Etapa - 185,00m1
IV. Etapa - 199,00m1
V. etapa - 63,00m1
VI. etapa - 91,00m1
VII. etapa - 46,00m1</t>
    </r>
  </si>
  <si>
    <r>
      <t xml:space="preserve">Izdelava in dobava kanalizacije iz cevi iz PVC-gladke (min. temenska togost SN8), vključno s podložno peščeno posteljico deb. 10cm, premera 25 cm, v globini do 1,0 m
</t>
    </r>
    <r>
      <rPr>
        <sz val="10"/>
        <color theme="0" tint="-0.499984740745262"/>
        <rFont val="Swis721 Cn BT"/>
        <family val="2"/>
      </rPr>
      <t>II. Etapa - 58,00m1
IV. Etapa - 16,00m1</t>
    </r>
  </si>
  <si>
    <r>
      <t xml:space="preserve">Izdelava in dobava kanalizacije iz cevi iz PVC-gladke (min. temenska togost SN8), vključno s podložno peščeno posteljico deb. 10cm, premera 30 cm, v globini do 1,0 m
</t>
    </r>
    <r>
      <rPr>
        <sz val="10"/>
        <color theme="0" tint="-0.499984740745262"/>
        <rFont val="Swis721 Cn BT"/>
        <family val="2"/>
      </rPr>
      <t>II. Etapa - 4,00m1
III. Etapa - 55,00m1
IV. Etapa - 20,00m1
V. etapa - 125,00m1
VII. Etapa - 34,00m1</t>
    </r>
  </si>
  <si>
    <r>
      <t xml:space="preserve">Izdelava in dobava kanalizacije iz cevi iz PVC-gladke (min. temenska togost SN8), vključno s podložno peščeno posteljico deb. 10cm, premera 40 cm, v globini do 1,0 m
</t>
    </r>
    <r>
      <rPr>
        <sz val="10"/>
        <color theme="0" tint="-0.499984740745262"/>
        <rFont val="Swis721 Cn BT"/>
        <family val="2"/>
      </rPr>
      <t>III. Etapa - 18,00m1
VI. Etapa - 21,00m1</t>
    </r>
  </si>
  <si>
    <r>
      <t xml:space="preserve">Obbetoniranje cevi za kanalizacijo s cementnim betonom C 12/15, po detajlu iz načrta, premera 20 cm
</t>
    </r>
    <r>
      <rPr>
        <sz val="10"/>
        <color theme="0" tint="-0.499984740745262"/>
        <rFont val="Swis721 Cn BT"/>
        <family val="2"/>
      </rPr>
      <t>I. etapa - 53,00m1
II. Etapa - 132,00m1
III. Etapa - 185,00m1
IV. Etapa - 199,00m1
V. etapa - 63,00m1
VI. Etapa - 91,00m1
VII. Etapa - 24,00m1</t>
    </r>
  </si>
  <si>
    <r>
      <t xml:space="preserve">Obbetoniranje cevi za kanalizacijo s cementnim betonom C 12/15, po detajlu iz načrta, premera 25 cm
</t>
    </r>
    <r>
      <rPr>
        <sz val="10"/>
        <color theme="0" tint="-0.499984740745262"/>
        <rFont val="Swis721 Cn BT"/>
        <family val="2"/>
      </rPr>
      <t>II. Etapa - 58,00m1</t>
    </r>
  </si>
  <si>
    <r>
      <t xml:space="preserve">Obbetoniranje cevi za kanalizacijo s cementnim betonom C 12/15, po detajlu iz načrta, premera 30 cm
</t>
    </r>
    <r>
      <rPr>
        <sz val="10"/>
        <color theme="0" tint="-0.499984740745262"/>
        <rFont val="Swis721 Cn BT"/>
        <family val="2"/>
      </rPr>
      <t>II. Etapa - 4,00m1
III. Etapa - 55,00m1
IV. Etapa - 36,00m1
V. etapa - 125,00m1
VII. Etapa - 38,00m1</t>
    </r>
  </si>
  <si>
    <r>
      <t xml:space="preserve">Obbetoniranje cevi za kanalizacijo s cementnim betonom C 12/15, po detajlu iz načrta, premera 40 cm
</t>
    </r>
    <r>
      <rPr>
        <sz val="10"/>
        <color theme="0" tint="-0.499984740745262"/>
        <rFont val="Swis721 Cn BT"/>
        <family val="2"/>
      </rPr>
      <t>VI. Etapa - 21,00m1
VII. Etapa - 20,00m1</t>
    </r>
  </si>
  <si>
    <r>
      <t xml:space="preserve">Obbetoniranje cevi za kanalizacijo s cementnim betonom C 12/15, po detajlu iz načrta, premera 50 cm
</t>
    </r>
    <r>
      <rPr>
        <sz val="10"/>
        <color theme="0" tint="-0.499984740745262"/>
        <rFont val="Swis721 Cn BT"/>
        <family val="2"/>
      </rPr>
      <t>VII. Etapa - 10,00m1</t>
    </r>
  </si>
  <si>
    <r>
      <t xml:space="preserve">Preskus tesnosti cevi premera do 20 cm
</t>
    </r>
    <r>
      <rPr>
        <sz val="10"/>
        <color theme="0" tint="-0.499984740745262"/>
        <rFont val="Swis721 Cn BT"/>
        <family val="2"/>
      </rPr>
      <t>I. etapa - 53,00m1
II. Etapa - 132,00m1
III. Etapa - 185,00m1
IV. Etapa - 199,00m1
V. etapa - 63,00m1
VI. Etapa - 91,00m1
VII. Etapa - 24,00m1</t>
    </r>
  </si>
  <si>
    <r>
      <t xml:space="preserve">Preskus tesnosti cevi premera 21 do 50 cm
</t>
    </r>
    <r>
      <rPr>
        <sz val="10"/>
        <color theme="0" tint="-0.499984740745262"/>
        <rFont val="Swis721 Cn BT"/>
        <family val="2"/>
      </rPr>
      <t>II. Etapa -134,00m1
III. Etapa - 73,00m1
IV. Etapa - 36,00m1
V. etapa - 125,00m1
VI. Etapa - 21,00m1
VII. Etapa - 68,00m1</t>
    </r>
  </si>
  <si>
    <r>
      <rPr>
        <u/>
        <sz val="10"/>
        <color theme="1"/>
        <rFont val="Swis721 Cn BT"/>
        <family val="2"/>
      </rPr>
      <t>- globina jaška 1,5 do 2,0m</t>
    </r>
    <r>
      <rPr>
        <sz val="10"/>
        <color theme="1"/>
        <rFont val="Swis721 Cn BT"/>
        <family val="2"/>
      </rPr>
      <t xml:space="preserve">
</t>
    </r>
    <r>
      <rPr>
        <sz val="10"/>
        <color theme="0" tint="-0.499984740745262"/>
        <rFont val="Swis721 Cn BT"/>
        <family val="2"/>
      </rPr>
      <t>II. etapa - 2,00kos</t>
    </r>
  </si>
  <si>
    <r>
      <rPr>
        <u/>
        <sz val="10"/>
        <color theme="1"/>
        <rFont val="Swis721 Cn BT"/>
        <family val="2"/>
      </rPr>
      <t>- globina jaška 2,0 do 2,5m</t>
    </r>
    <r>
      <rPr>
        <sz val="10"/>
        <color theme="1"/>
        <rFont val="Swis721 Cn BT"/>
        <family val="2"/>
      </rPr>
      <t xml:space="preserve">
</t>
    </r>
    <r>
      <rPr>
        <sz val="10"/>
        <color theme="0" tint="-0.499984740745262"/>
        <rFont val="Swis721 Cn BT"/>
        <family val="2"/>
      </rPr>
      <t>I. etapa - 5,00kos
II. Etapa - 12,00kos
III. Etapa - 12,00kos
IV. Etapa - 15,00kos
V. etapa - 9,00kos
VI. Etapa - 9,00kos
VII. Etapa - 12,00kos</t>
    </r>
  </si>
  <si>
    <r>
      <rPr>
        <u/>
        <sz val="10"/>
        <color theme="1"/>
        <rFont val="Swis721 Cn BT"/>
        <family val="2"/>
      </rPr>
      <t>- globina jaška 1,5 do 2,0m</t>
    </r>
    <r>
      <rPr>
        <sz val="10"/>
        <color theme="1"/>
        <rFont val="Swis721 Cn BT"/>
        <family val="2"/>
      </rPr>
      <t xml:space="preserve">
</t>
    </r>
    <r>
      <rPr>
        <sz val="10"/>
        <color theme="0" tint="-0.499984740745262"/>
        <rFont val="Swis721 Cn BT"/>
        <family val="2"/>
      </rPr>
      <t>II. etapa - 3,00kos</t>
    </r>
  </si>
  <si>
    <r>
      <rPr>
        <u/>
        <sz val="10"/>
        <color theme="1"/>
        <rFont val="Swis721 Cn BT"/>
        <family val="2"/>
      </rPr>
      <t>- globina jaška 2,0 do 2,5m</t>
    </r>
    <r>
      <rPr>
        <sz val="10"/>
        <color theme="1"/>
        <rFont val="Swis721 Cn BT"/>
        <family val="2"/>
      </rPr>
      <t xml:space="preserve">
</t>
    </r>
    <r>
      <rPr>
        <sz val="10"/>
        <color theme="0" tint="-0.499984740745262"/>
        <rFont val="Swis721 Cn BT"/>
        <family val="2"/>
      </rPr>
      <t>I. etapa - 8,00kos
II. Etapa - 14,00kos
III. Etapa - 17,00kos
IV. Etapa - 21,00kos
V. etapa - 10,00kos
VI. Etapa - 5,00kos
VII. Etapa - 8,00kos</t>
    </r>
  </si>
  <si>
    <r>
      <t xml:space="preserve">Preskus tesnosti jaška premera do 50 cm
</t>
    </r>
    <r>
      <rPr>
        <sz val="10"/>
        <color theme="0" tint="-0.499984740745262"/>
        <rFont val="Swis721 Cn BT"/>
        <family val="2"/>
      </rPr>
      <t>I. etapa - 5,00kos
II. Etapa - 14,00kos
III. Etapa - 12,00kos
IV. Etapa - 15,00kos
V. etapa - 9,00kos
VI. Etapa - 9,00kos
VII. Etapa - 12,00kos</t>
    </r>
  </si>
  <si>
    <r>
      <t xml:space="preserve">Preskus tesnosti jaška premera 60 do 80 cm
</t>
    </r>
    <r>
      <rPr>
        <sz val="10"/>
        <color theme="0" tint="-0.499984740745262"/>
        <rFont val="Swis721 Cn BT"/>
        <family val="2"/>
      </rPr>
      <t>I. etapa - 8,00kos
II. Etapa - 17,00kos
III. Etapa -17,00kos
IV. Etapa - 21,00kos
V. etapa - 10,00kos
VI. Etapa - 5,00kos
VII. Etapa - 8,00kos</t>
    </r>
  </si>
  <si>
    <r>
      <t xml:space="preserve">Dobava in vgraditev rešetke iz duktilne litine z nosilnostjo 400 kN, s prerezom 400/400 mm, skupaj z AB obročem, AB razbremenilno ploščo in zaklepom, z vsemi deli in materiali. Po detajlu.
</t>
    </r>
    <r>
      <rPr>
        <sz val="10"/>
        <color theme="0" tint="-0.499984740745262"/>
        <rFont val="Swis721 Cn BT"/>
        <family val="2"/>
      </rPr>
      <t>I. etapa - 3,00kos
II. Etapa - 13,00kos
III. Etapa - 5,00kos
IV. etapa - 26,00kos
V. etapa - 8,00kos
VI. etapa - 4,00kos
VII. etapa - 12,00kos</t>
    </r>
  </si>
  <si>
    <r>
      <t xml:space="preserve">Izdelava poševne vtočne ali iztočne glave prepusta krožnega prereza iz cementnega betona s premerom 20 cm in utrditvijo brežine s kamnometom, z vsemi deli in materiali.
</t>
    </r>
    <r>
      <rPr>
        <sz val="10"/>
        <color theme="0" tint="-0.499984740745262"/>
        <rFont val="Swis721 Cn BT"/>
        <family val="2"/>
      </rPr>
      <t>III. Etapa - 3,00kos
IV. Etapa - 6,00kos
V. etapa - 4,00kos
VI. Etapa - 4,00kos
VII. etapa - 2,00kos</t>
    </r>
  </si>
  <si>
    <r>
      <t xml:space="preserve">Izdelava poševne vtočne ali iztočne glave prepusta krožnega prereza iz cementnega betona s premerom 30-40 cm in utrditvijo brežine s kamnometom, z vsemi deli in materiali.
</t>
    </r>
    <r>
      <rPr>
        <sz val="10"/>
        <color theme="0" tint="-0.499984740745262"/>
        <rFont val="Swis721 Cn BT"/>
        <family val="2"/>
      </rPr>
      <t>III. Etapa - 3,00kos
IV. Etapa - 1,00kos
V. etapa - 9,00kos
VI. Etapa - 2,00kos
VII. etapa - 3,00kos</t>
    </r>
  </si>
  <si>
    <r>
      <t xml:space="preserve">Ureditev umirjevalnega jaška iz cementnega betona, krožnega prereza, s premerom 80 cm, globine 1,5 do 2,5 m skupaj z prelivom in utrditvijo brežine s kamnometom, LTŽ  pokrovom, z vsemi deli in materiali.
</t>
    </r>
    <r>
      <rPr>
        <sz val="10"/>
        <color theme="0" tint="-0.499984740745262"/>
        <rFont val="Swis721 Cn BT"/>
        <family val="2"/>
      </rPr>
      <t>I. etapa - 4,00kos
II. Etapa - 4,00kos
III. Etapa - 7,00kos
IV. etapa - 8,00kos
V. etapa - 1,00kos
VI. etapa - 3,00kos
Vii. etapa - 2,00kos</t>
    </r>
  </si>
  <si>
    <r>
      <t xml:space="preserve">TK vod
</t>
    </r>
    <r>
      <rPr>
        <sz val="10"/>
        <color theme="0" tint="-0.499984740745262"/>
        <rFont val="Swis721 Cn BT"/>
        <family val="2"/>
      </rPr>
      <t>I. etapa - 85,00m1
II. Etapa - 215,00m1
III. Etapa - 155,00m1
IV. Etapa - 60,00m1
V. etapa - 20,00m1
VI. Etapa - 25,00m1
VII. Etapa - 85,00m1</t>
    </r>
  </si>
  <si>
    <r>
      <t xml:space="preserve">NN vod
</t>
    </r>
    <r>
      <rPr>
        <sz val="10"/>
        <color theme="0" tint="-0.499984740745262"/>
        <rFont val="Swis721 Cn BT"/>
        <family val="2"/>
      </rPr>
      <t>I. etapa - 160,00m1
II. Etapa - 20,00m1
IV. Etapa - 25,00m1
V. etapa - 10,00m1</t>
    </r>
  </si>
  <si>
    <r>
      <t xml:space="preserve">Izdelava temelja iz cementnega betona C 12/15, globine 80 cm, premera 20 cm, z vsemi deli in materiali (točne dimenzije poda izvajalec prometnih znakov)
</t>
    </r>
    <r>
      <rPr>
        <sz val="10"/>
        <color theme="0" tint="-0.499984740745262"/>
        <rFont val="Swis721 Cn BT"/>
        <family val="2"/>
      </rPr>
      <t>I. etapa - 5,00kos
II. Etapa - 7,00kos
III. Etapa - 4,00kos
IV. Etapa - 8,00kos
V. etapa - 3,00kos
VI. etapa - 12,00kos
VII. etapa - 10,00kos</t>
    </r>
  </si>
  <si>
    <r>
      <t xml:space="preserve">Dobava in vgraditev stebrička za prometni znak iz vroče cinkane jeklene cevi s premerom 64 mm, dolge 2500 mm
</t>
    </r>
    <r>
      <rPr>
        <sz val="10"/>
        <color theme="0" tint="-0.499984740745262"/>
        <rFont val="Swis721 Cn BT"/>
        <family val="2"/>
      </rPr>
      <t>I. etapa - 1,00kos
II. Etapa - 1,00kos
III. Etapa - 1,00kos
IV. Etapa - 1,00kos
V. etapa - 1,00kos
VI. Etapa - 5,00kos
VII. Etapa - 1,00kos</t>
    </r>
  </si>
  <si>
    <r>
      <t xml:space="preserve">Dobava in vgraditev stebrička za prometni znak iz vroče cinkane jeklene cevi s premerom 64 mm, dolge 3000 mm
</t>
    </r>
    <r>
      <rPr>
        <sz val="10"/>
        <color theme="0" tint="-0.499984740745262"/>
        <rFont val="Swis721 Cn BT"/>
        <family val="2"/>
      </rPr>
      <t>II. Etapa - 2,00kos
IV. Etapa - 4,00kos
VI. Etapa - 2,00kos
VII. Etapa - 4,00kos</t>
    </r>
  </si>
  <si>
    <r>
      <t xml:space="preserve">Dobava in vgraditev stebrička za prometni znak iz vroče cinkane jeklene cevi s premerom 64 mm, dolge 3500 mm
</t>
    </r>
    <r>
      <rPr>
        <sz val="10"/>
        <color theme="0" tint="-0.499984740745262"/>
        <rFont val="Swis721 Cn BT"/>
        <family val="2"/>
      </rPr>
      <t>V. etapa - 2,00kos
VI. Etapa - 4,00kos
VII. Etapa - 2,00kos</t>
    </r>
  </si>
  <si>
    <r>
      <t xml:space="preserve">Dobava in vgraditev stebrička za prometni znak iz vroče cinkane jeklene cevi s premerom 64 mm, dolge 4000 mm
</t>
    </r>
    <r>
      <rPr>
        <sz val="10"/>
        <color theme="0" tint="-0.499984740745262"/>
        <rFont val="Swis721 Cn BT"/>
        <family val="2"/>
      </rPr>
      <t>I. etapa - 4,00kos
II. Etapa - 4,00kos
III. Etapa - 3,00kos
IV. Etapa - 3,00kos
VI. Etapa - 1,00kos
VII. Etapa - 3,00kos</t>
    </r>
  </si>
  <si>
    <r>
      <t xml:space="preserve">Dobava in pritrditev okroglega prometnega znaka, podloga iz aluminijaste pločevine, znak z odsevno folijo RA 3, premera 600 mm
</t>
    </r>
    <r>
      <rPr>
        <sz val="10"/>
        <color theme="0" tint="-0.499984740745262"/>
        <rFont val="Swis721 Cn BT"/>
        <family val="2"/>
      </rPr>
      <t>I. etapa - 1,00kos
II. Etapa - 5,00kos
III. Etapa - 2,00kos
IV. Etapa - 2,00kos
VI. Etapa - 2,00kos
VII. Etapa - 1,00kos</t>
    </r>
  </si>
  <si>
    <r>
      <t xml:space="preserve">Dobava in pritrditev trikotnega prometnega znaka, podloga iz aluminijaste pločevine, znak z odsevno folijo RA 2, dolžina stranice a = 900 mm
</t>
    </r>
    <r>
      <rPr>
        <sz val="10"/>
        <color theme="0" tint="-0.499984740745262"/>
        <rFont val="Swis721 Cn BT"/>
        <family val="2"/>
      </rPr>
      <t>V. etapa - 2,00kos
VI. Etapa - 4,00kos
VII. Etapa - 1,00kos</t>
    </r>
  </si>
  <si>
    <r>
      <t xml:space="preserve">Dobava in pritrditev prometnega znaka, podloga iz aluminijaste pločevine, znak z odsevno folijo RA 1, velikost od 0,11 do 0,20 m2 
</t>
    </r>
    <r>
      <rPr>
        <sz val="10"/>
        <color theme="0" tint="-0.499984740745262"/>
        <rFont val="Swis721 Cn BT"/>
        <family val="2"/>
      </rPr>
      <t>I. etapa - 1,00kos
II. Etapa - 1,00kos
III. Etapa - 1,00kos
IV. Etapa - 1,00kos
V. etapa - 1,00kos
VI. Etapa - 1,00kos
VII. etapa - 1,00kos</t>
    </r>
  </si>
  <si>
    <r>
      <t xml:space="preserve">Dobava in pritrditev prometnega znaka, podloga iz aluminijaste pločevine, znak z odsevno folijo RA 2, velikost od 0,21 do 0,40 m2
</t>
    </r>
    <r>
      <rPr>
        <sz val="10"/>
        <color theme="0" tint="-0.499984740745262"/>
        <rFont val="Swis721 Cn BT"/>
        <family val="2"/>
      </rPr>
      <t>IV. Etapa - 2,00kos
VI. Etapa - 2,00kos</t>
    </r>
  </si>
  <si>
    <r>
      <t xml:space="preserve">Dobava in pritrditev prometnega znaka, podloga iz aluminijaste pločevine, znak folijo RA 2, velikost od 0,41 do 0,70 m2
</t>
    </r>
    <r>
      <rPr>
        <sz val="10"/>
        <color theme="0" tint="-0.499984740745262"/>
        <rFont val="Swis721 Cn BT"/>
        <family val="2"/>
      </rPr>
      <t>IV. Etapa - 2,00kos
VI. Etapa - 1,00kos
VII. Etapa - 4,00kos</t>
    </r>
  </si>
  <si>
    <r>
      <t xml:space="preserve">Dobava in pritrditev prometnega znaka, podloga iz aluminijaste pločevine, znak folijo RA 1, velikost od 0,41 do 0,70 m2
</t>
    </r>
    <r>
      <rPr>
        <sz val="10"/>
        <color theme="0" tint="-0.499984740745262"/>
        <rFont val="Swis721 Cn BT"/>
        <family val="2"/>
      </rPr>
      <t>VII. Etapa</t>
    </r>
  </si>
  <si>
    <r>
      <t xml:space="preserve">Dobava in pritrditev nosilne konstrukcije prometnega znaka na drog cestne razsvetljave
</t>
    </r>
    <r>
      <rPr>
        <sz val="10"/>
        <color theme="0" tint="-0.499984740745262"/>
        <rFont val="Swis721 Cn BT"/>
        <family val="2"/>
      </rPr>
      <t>IV. Etapa - 1,00kos</t>
    </r>
  </si>
  <si>
    <r>
      <t xml:space="preserve">Dobava in vgraditev cestnega ogledala, ki mora imeti konveksno odsevno površino, na kateri ob spremembah temperature ne sme prihajati do pretiranega rosenja.
</t>
    </r>
    <r>
      <rPr>
        <sz val="10"/>
        <color theme="0" tint="-0.499984740745262"/>
        <rFont val="Swis721 Cn BT"/>
        <family val="2"/>
      </rPr>
      <t>I. etapa - 3,00kos
II. Etapa - 1,00kos
III. Etapa - 1,00kos
IV. Etapa - 1,00kos
VII. Etapa - 1,00kos</t>
    </r>
  </si>
  <si>
    <r>
      <t xml:space="preserve">Izdelava vzdolžne označbe na vozišču z dvokomponentno belo barvo, vključno 250 g/m2 posipa z drobci / kroglicami stekla, strojno, debelina plasti suhe snovi 250 mikronm, širina črte 12 cm
</t>
    </r>
    <r>
      <rPr>
        <sz val="10"/>
        <color theme="0" tint="-0.499984740745262"/>
        <rFont val="Swis721 Cn BT"/>
        <family val="2"/>
      </rPr>
      <t>I. etapa - 1.020,00m1
II. Etapa - 1.092,00m1
III. Etapa - 1.620,00m1
IV. etapa - 1.760,00m1
V. etapa - 2.322,00m1
VI. etapa - 1.306,00m1
VII. etapa - 1.515,00m1</t>
    </r>
  </si>
  <si>
    <r>
      <t xml:space="preserve">Izdelava prečne označbe na vozišču z dvokomponentno belo barvo, vključno 250 g/m2 posipa z drobci / kroglicami stekla, strojno, debelina plasti suhe snovi 250 mikronm, širina črte 50 cm
</t>
    </r>
    <r>
      <rPr>
        <sz val="10"/>
        <color theme="0" tint="-0.499984740745262"/>
        <rFont val="Swis721 Cn BT"/>
        <family val="2"/>
      </rPr>
      <t>IV. Etapa - 15,00m1
VI. Etapa - 12,00m1</t>
    </r>
  </si>
  <si>
    <r>
      <t xml:space="preserve">Izdelava debeloslojne prečne in ostalih označb na vozišču s plastiko z vmešanimi drobci / kroglicami stekla, vključno 200 g/m2 dodatnega posipa z drobci stekla, strojno, debelina plasti 3 mm, posamezna površina označbe m2 (prehodi za pešce, optične zavore ...)
</t>
    </r>
    <r>
      <rPr>
        <sz val="10"/>
        <color theme="0" tint="-0.499984740745262"/>
        <rFont val="Swis721 Cn BT"/>
        <family val="2"/>
      </rPr>
      <t>I. etapa - 15,00m2
II. etapa - 58,00m2
III. etapa - 32,00m2
IV. etapa - 56,00m2
VI. etapa - 51,00m2
VII. etapa - 80,00m2</t>
    </r>
  </si>
  <si>
    <r>
      <t xml:space="preserve">Dobava in postavitev plastičnega smernika z votlim prerezom, dolžina 1200 mm, z odsevnikom iz folije
</t>
    </r>
    <r>
      <rPr>
        <sz val="10"/>
        <color theme="0" tint="-0.499984740745262"/>
        <rFont val="Swis721 Cn BT"/>
        <family val="2"/>
      </rPr>
      <t>IV. Etapa - 5,00kos
V. etapa - 35,00kos
VI. Etapa - 26,00kos
VII. Etapa - 34,00kos</t>
    </r>
  </si>
  <si>
    <r>
      <t xml:space="preserve">Izdelava rastlinskega pasu iz grmovnic, 3 sadika/m1 (ligustra)
</t>
    </r>
    <r>
      <rPr>
        <sz val="10"/>
        <color theme="0" tint="-0.499984740745262"/>
        <rFont val="Swis721 Cn BT"/>
        <family val="2"/>
      </rPr>
      <t>III. Etapa - 22,00m1
IV. Etapa - 140,00m1
V. etapa - 62,00m1
VII. Etapa - 15,00m1</t>
    </r>
  </si>
  <si>
    <r>
      <t xml:space="preserve">Projektantski nadzor
OCENA. Obračun se bo izvedel po dejanskih količinah in računih, ki bodo potrjeni s strani nadzora.
</t>
    </r>
    <r>
      <rPr>
        <sz val="10"/>
        <color theme="0" tint="-0.499984740745262"/>
        <rFont val="Swis721 Cn BT"/>
        <family val="2"/>
      </rPr>
      <t>I. etapa - 55,00ur
II. Etapa - 65,00ur
III. Etapa - 65,00ur
IV. Etapa - 70,00ur
V. etapa - 130,00ur
VI. Etapa - 80,00ur
VII. Etapa - 80,00ur</t>
    </r>
  </si>
  <si>
    <r>
      <t xml:space="preserve">Nadzor upravljalcev komunalnih vodov
OCENA. Obračun se bo izvedel po dejanskih količinah in računih, ki bodo potrjeni s strani nadzora.
</t>
    </r>
    <r>
      <rPr>
        <sz val="10"/>
        <color theme="0" tint="-0.499984740745262"/>
        <rFont val="Swis721 Cn BT"/>
        <family val="2"/>
      </rPr>
      <t>I. etapa - 60,00ur
iii. Etapa - 30 ur
II. Etapa - 25,00ur
IV. etapa - 50,00ur
V. etapa - 20,00ur
VI. Etapa - 70,00ur
VII. etapa - 30,00ur</t>
    </r>
  </si>
  <si>
    <r>
      <t xml:space="preserve">Nadzor  hidrologa pri urejanju Neimenovanega potoka
</t>
    </r>
    <r>
      <rPr>
        <sz val="10"/>
        <color theme="0" tint="-0.499984740745262"/>
        <rFont val="Swis721 Cn BT"/>
        <family val="2"/>
      </rPr>
      <t>VI. Etapa - 16,00ur
VII. Etapa - 20,00ur</t>
    </r>
  </si>
  <si>
    <r>
      <t xml:space="preserve">Geotehnični nadzor z morebitnimi dodatnimi preiskavami
OCENA. Obračun se bo izvedel po dejanskih količinah in računih, ki bodo potrjeni s strani nadzora.
</t>
    </r>
    <r>
      <rPr>
        <sz val="10"/>
        <color theme="0" tint="-0.499984740745262"/>
        <rFont val="Swis721 Cn BT"/>
        <family val="2"/>
      </rPr>
      <t>I. etapa - 75,00ur
II. Etapa - 220,00ur
III. Etapa - 250,00ur
IV. Etapa - 250,00ur
V. etapa - 250,00ur</t>
    </r>
  </si>
  <si>
    <r>
      <t xml:space="preserve">Pred začetkom gradnje preveriti izhodiščno točko, ter zakoličiti projektirane objekte ob prisotnosti odgovornega projektanta projekta, ter geodeta tega projekta.
OCENA. Obračun se bo izvedel po dejanskih količinah in računih, ki bodo potrjeni s strani nadzora.
</t>
    </r>
    <r>
      <rPr>
        <sz val="10"/>
        <color theme="0" tint="-0.499984740745262"/>
        <rFont val="Swis721 Cn BT"/>
        <family val="2"/>
      </rPr>
      <t>I. etapa - 8,00ur
II. etapa - 8,00ur
III. etapa - 8,00ur
IV. etapa - 8,00ur
V. etapa - 8,00ur
VI. etapa - 8,00ur
VII. etapa - 8,00ur</t>
    </r>
  </si>
  <si>
    <t>Načrt: 2/1 Načrt gradbenih konstrukcij - PLOČNIK</t>
  </si>
  <si>
    <t>Načrt: 2/1 Načrt gradbenih konstrukcij - CESTA</t>
  </si>
  <si>
    <t>32 254</t>
  </si>
  <si>
    <t>34 313</t>
  </si>
  <si>
    <t>35 275</t>
  </si>
  <si>
    <r>
      <rPr>
        <u/>
        <sz val="10"/>
        <color theme="1"/>
        <rFont val="Swis721 Cn BT"/>
        <family val="2"/>
      </rPr>
      <t>- globina jaška 2,0 do 2,5m</t>
    </r>
    <r>
      <rPr>
        <sz val="10"/>
        <color theme="0" tint="-0.499984740745262"/>
        <rFont val="Swis721 Cn BT"/>
        <family val="2"/>
      </rPr>
      <t xml:space="preserve">
III. Etapa - 1,00kos</t>
    </r>
  </si>
  <si>
    <r>
      <t xml:space="preserve">Obnova in zavarovanje zakoličbe osi trase ostale javne ceste v ravninskem terenu
</t>
    </r>
    <r>
      <rPr>
        <sz val="10"/>
        <color theme="0" tint="-0.499984740745262"/>
        <rFont val="Swis721 Cn BT"/>
        <family val="2"/>
      </rPr>
      <t>I. etapa - 0,338km
II. Etapa - 0,365km
III. Etapa - 0,540km
IV. Etapa - 0,150km
VII. Etapa - 0,100km</t>
    </r>
  </si>
  <si>
    <r>
      <t xml:space="preserve">Postavitev in zavarovanje prečnega profila ostale javne ceste v ravninskem terenu
</t>
    </r>
    <r>
      <rPr>
        <sz val="10"/>
        <color theme="0" tint="-0.499984740745262"/>
        <rFont val="Swis721 Cn BT"/>
        <family val="2"/>
      </rPr>
      <t>I. etapa - 17,00kos
II. Etapa - 18,00kos
III. Etapa - 27,00kos
IV. Etapa - 5,00kos
VII. Etapa - 5,00kos</t>
    </r>
  </si>
  <si>
    <r>
      <t xml:space="preserve">Zakoličba višine in položaja točke na terenu/objektu
</t>
    </r>
    <r>
      <rPr>
        <sz val="10"/>
        <color theme="0" tint="-0.499984740745262"/>
        <rFont val="Swis721 Cn BT"/>
        <family val="2"/>
      </rPr>
      <t>I. etapa - 20,00kos
II. Etapa - 10,00kos
III. Etapa - 29,00kos
IV. Etapa - 7,00kos</t>
    </r>
  </si>
  <si>
    <r>
      <t xml:space="preserve">Identifikacija ter označba obstoječih komunalnih vodov
</t>
    </r>
    <r>
      <rPr>
        <sz val="10"/>
        <color theme="0" tint="-0.499984740745262"/>
        <rFont val="Swis721 Cn BT"/>
        <family val="2"/>
      </rPr>
      <t>I. etapa - 150,00m1
II. Etapa - 120,00m1
III. Etapa - 100,00m1
IV. Etapa - 20,00m1
VII. Etapa - 100,00m1</t>
    </r>
  </si>
  <si>
    <r>
      <t xml:space="preserve">Odstranitev grmovja in dreves z debli premera do 10 cm ter vej na redko porasli površini - ročno.  Vključno z odvozom na stalno deponijo in ostalimi stroški deponiranja.
</t>
    </r>
    <r>
      <rPr>
        <sz val="10"/>
        <color theme="0" tint="-0.499984740745262"/>
        <rFont val="Swis721 Cn BT"/>
        <family val="2"/>
      </rPr>
      <t>I. etapa - 45,00m2 
II. Etapa - 95,00m2
III. Etapa - 236,00m2
IV. Etapa - 165,00m2</t>
    </r>
  </si>
  <si>
    <r>
      <t xml:space="preserve">Posek in odstranitev drevesa z deblom premera 11 do 30 cm ter odstranitev vej.  Vključno z odvozom na stalno deponijo in ostalimi stroški deponiranja.
</t>
    </r>
    <r>
      <rPr>
        <sz val="10"/>
        <color theme="0" tint="-0.499984740745262"/>
        <rFont val="Swis721 Cn BT"/>
        <family val="2"/>
      </rPr>
      <t>I. etapa - 2,00kos
II. Etapa - 8,00kos
III. Etapa - 12,00kos
IV. Etapa - 10,00kos</t>
    </r>
  </si>
  <si>
    <r>
      <t xml:space="preserve">Posek in odstranitev drevesa z deblom premera 31 do 50 cm ter odstranitev vej.  Vključno z odvozom na stalno deponijo in ostalimi stroški deponiranja.
</t>
    </r>
    <r>
      <rPr>
        <sz val="10"/>
        <color theme="0" tint="-0.499984740745262"/>
        <rFont val="Swis721 Cn BT"/>
        <family val="2"/>
      </rPr>
      <t>II. Etapa - 1,00kos
III. Etapa - 2,00kos
IV. Etapa - 3,00kos</t>
    </r>
  </si>
  <si>
    <r>
      <t xml:space="preserve">Odstranitev vej predhodno posekanih dreves
</t>
    </r>
    <r>
      <rPr>
        <sz val="10"/>
        <color theme="0" tint="-0.499984740745262"/>
        <rFont val="Swis721 Cn BT"/>
        <family val="2"/>
      </rPr>
      <t>I. etapa - 15,00ur
II. Etapa - 25,00ur
III. Etapa - 35,00ur
IV. Etapa - 35,00ur</t>
    </r>
  </si>
  <si>
    <r>
      <t xml:space="preserve">Porušitev in odstranitev makadamskega vozišča v debelini do 20 cm.  Vključno z odvozom na stalno deponijo in ostalimi stroški deponiranja.
</t>
    </r>
    <r>
      <rPr>
        <sz val="10"/>
        <color theme="0" tint="-0.499984740745262"/>
        <rFont val="Swis721 Cn BT"/>
        <family val="2"/>
      </rPr>
      <t>I. etapa - 6,00m3
II. Etapa - 14,00m3
III. Etapa - 19,00m3
VII. Etapa - 2,00m3</t>
    </r>
  </si>
  <si>
    <r>
      <t xml:space="preserve">Pred začetkom gradnje preveriti izhodiščno točko, ter zakoličiti projektirane objekte ob prisotnosti odgovornega projektanta projekta, ter geodeta tega projekta.
OCENA. Obračun se bo izvedel po dejanskih količinah in računih, ki bodo potrjeni s strani nadzora.
</t>
    </r>
    <r>
      <rPr>
        <sz val="10"/>
        <color theme="0" tint="-0.499984740745262"/>
        <rFont val="Swis721 Cn BT"/>
        <family val="2"/>
      </rPr>
      <t>I. etapa - 4,00ur
II. etapa - 4,00ur
III. etapa - 4,00ur</t>
    </r>
  </si>
  <si>
    <r>
      <t xml:space="preserve">Projektantski nadzor
OCENA. Obračun se bo izvedel po dejanskih količinah in računih, ki bodo potrjeni s strani nadzora.
</t>
    </r>
    <r>
      <rPr>
        <sz val="10"/>
        <color theme="0" tint="-0.499984740745262"/>
        <rFont val="Swis721 Cn BT"/>
        <family val="2"/>
      </rPr>
      <t>I. etapa - 40,00ur
II. Etapa - 30,00ur
III. Etapa - 40,00ur
IV. Etapa - 20,00ur
VII. Etapa - 20,00ur</t>
    </r>
  </si>
  <si>
    <r>
      <t xml:space="preserve">Geotehnični nadzor z morebitnimi dodatnimi preiskavami
OCENA. Obračun se bo izvedel po dejanskih količinah in računih, ki bodo potrjeni s strani nadzora.
</t>
    </r>
    <r>
      <rPr>
        <sz val="10"/>
        <color theme="0" tint="-0.499984740745262"/>
        <rFont val="Swis721 Cn BT"/>
        <family val="2"/>
      </rPr>
      <t>I. etapa - 30,00ur
II. Etapa - 20,00ur
III. Etapa - 30,00ur
IV. Etapa - 8,00ur</t>
    </r>
  </si>
  <si>
    <r>
      <t xml:space="preserve">Dobava in vgraditev kovinske (pocinkane) ograje za pešce, visoke 120 cm vključno z točkovni temelji iz armiranega betona, z vsemi deli in materiali
</t>
    </r>
    <r>
      <rPr>
        <sz val="10"/>
        <color theme="0" tint="-0.499984740745262"/>
        <rFont val="Swis721 Cn BT"/>
        <family val="2"/>
      </rPr>
      <t>III. Etapa</t>
    </r>
  </si>
  <si>
    <r>
      <t xml:space="preserve">Izdelava in priprava nosilne konstrukcije ograje iz jeklenih cevi in mreže (ob vrtu), ter temeljenjem z vsemi deli in materiali
</t>
    </r>
    <r>
      <rPr>
        <sz val="10"/>
        <color theme="0" tint="-0.499984740745262"/>
        <rFont val="Swis721 Cn BT"/>
        <family val="2"/>
      </rPr>
      <t>III. Etapa</t>
    </r>
  </si>
  <si>
    <r>
      <t xml:space="preserve">Dobava in vgraditev kovinske (pocinkane) ograje za pešce, visoke 120 cm vključno z točkovni temelji iz armiranega betona, z vsemi deli in materiali
</t>
    </r>
    <r>
      <rPr>
        <sz val="10"/>
        <color theme="0" tint="-0.499984740745262"/>
        <rFont val="Swis721 Cn BT"/>
        <family val="2"/>
      </rPr>
      <t>II. Etapa</t>
    </r>
  </si>
  <si>
    <r>
      <t xml:space="preserve">NN vod
</t>
    </r>
    <r>
      <rPr>
        <sz val="10"/>
        <color theme="0" tint="-0.499984740745262"/>
        <rFont val="Swis721 Cn BT"/>
        <family val="2"/>
      </rPr>
      <t>I. etapa - 235,00m1
II. Etapa - 15,00m1
III. Etapa - 10,00m1</t>
    </r>
  </si>
  <si>
    <r>
      <t xml:space="preserve">TK vod
</t>
    </r>
    <r>
      <rPr>
        <sz val="10"/>
        <color theme="0" tint="-0.499984740745262"/>
        <rFont val="Swis721 Cn BT"/>
        <family val="2"/>
      </rPr>
      <t>I. etapa - 165,00m1
II. Etapa - 45,00m1
III. Etapa - 35,00m1</t>
    </r>
  </si>
  <si>
    <r>
      <t xml:space="preserve">Dobava in vgraditev rešetke iz duktilne litine z nosilnostjo 400 kN, s prerezom 400/400 mm, skupaj z AB obročem, AB razbremenilno ploščo in zaklepom, z vsemi deli in materiali. Po detajlu.
</t>
    </r>
    <r>
      <rPr>
        <sz val="10"/>
        <color theme="0" tint="-0.499984740745262"/>
        <rFont val="Swis721 Cn BT"/>
        <family val="2"/>
      </rPr>
      <t>III. Etapa - 6,00kos
IV. Etapa - 2,00kos</t>
    </r>
  </si>
  <si>
    <r>
      <t xml:space="preserve">Preskus tesnosti jaška premera 60 do 80 cm
</t>
    </r>
    <r>
      <rPr>
        <sz val="10"/>
        <color theme="0" tint="-0.499984740745262"/>
        <rFont val="Swis721 Cn BT"/>
        <family val="2"/>
      </rPr>
      <t>III. Etapa - 1,00kos</t>
    </r>
  </si>
  <si>
    <r>
      <t xml:space="preserve">Preskus tesnosti jaška premera do 50 cm
</t>
    </r>
    <r>
      <rPr>
        <sz val="10"/>
        <color theme="0" tint="-0.499984740745262"/>
        <rFont val="Swis721 Cn BT"/>
        <family val="2"/>
      </rPr>
      <t>III. Etapa - 5,00kos
IV. Etapa - 2,00kos</t>
    </r>
  </si>
  <si>
    <r>
      <rPr>
        <u/>
        <sz val="10"/>
        <color theme="1"/>
        <rFont val="Swis721 Cn BT"/>
        <family val="2"/>
      </rPr>
      <t>- globina jaška 2,0 do 2,5m</t>
    </r>
    <r>
      <rPr>
        <sz val="10"/>
        <color theme="0" tint="-0.499984740745262"/>
        <rFont val="Swis721 Cn BT"/>
        <family val="2"/>
      </rPr>
      <t xml:space="preserve">
III. Etapa - 5,00kos
IV. Etapa - 2,00kos</t>
    </r>
  </si>
  <si>
    <r>
      <t xml:space="preserve">Preskus tesnosti cevi premera do 20 cm
</t>
    </r>
    <r>
      <rPr>
        <sz val="10"/>
        <color theme="0" tint="-0.499984740745262"/>
        <rFont val="Swis721 Cn BT"/>
        <family val="2"/>
      </rPr>
      <t>III. Etapa - 35,00m1
IV. Etapa - 8,00m1</t>
    </r>
  </si>
  <si>
    <r>
      <t xml:space="preserve">Obbetoniranje cevi za kanalizacijo s cementnim betonom C 12/15, po detajlu iz načrta, premera 20 cm
</t>
    </r>
    <r>
      <rPr>
        <sz val="10"/>
        <color theme="0" tint="-0.499984740745262"/>
        <rFont val="Swis721 Cn BT"/>
        <family val="2"/>
      </rPr>
      <t>III. Etapa - 35,00m1
IV. Etapa - 8,00m1</t>
    </r>
  </si>
  <si>
    <r>
      <t xml:space="preserve">Izdelava in dobava kanalizacije  iz cevi iz PVC-gladke (min. temenska togost SN8), vključno s podložno peščeno posteljico deb. 10cm, premera 20 cm, v globini do 1,0 m
</t>
    </r>
    <r>
      <rPr>
        <sz val="10"/>
        <color theme="0" tint="-0.499984740745262"/>
        <rFont val="Swis721 Cn BT"/>
        <family val="2"/>
      </rPr>
      <t>III. Etapa - 35,00m1
IV. Etapa - 8,00m1</t>
    </r>
  </si>
  <si>
    <r>
      <t xml:space="preserve">Izdelava bankine iz drobljenca, široke 0,50 do 0,75 m  (material upoštevan pod postavko  31 132)
</t>
    </r>
    <r>
      <rPr>
        <sz val="10"/>
        <color theme="0" tint="-0.499984740745262"/>
        <rFont val="Swis721 Cn BT"/>
        <family val="2"/>
      </rPr>
      <t>I. etapa - 173,00m2
II. Etapa - 184,00m2
III. Etapa - 278,00m2
IV. Etapa - 74,00m2
VII. Etapa - 26,00m2</t>
    </r>
  </si>
  <si>
    <r>
      <t xml:space="preserve">Izdelava obrobe iz malih tlakovcev iz naravnega kamna (granit) velikosti 10 cm/10 cm /10 cm
</t>
    </r>
    <r>
      <rPr>
        <sz val="10"/>
        <color theme="0" tint="-0.499984740745262"/>
        <rFont val="Swis721 Cn BT"/>
        <family val="2"/>
      </rPr>
      <t>I. etapa - 344,00m1
II. Etapa - 371,00m1
III. Etapa - 559,00m1
IV. Etapa - 110,00m1
VII. Etapa - 68,00m1</t>
    </r>
  </si>
  <si>
    <r>
      <t xml:space="preserve">Doplačilo za zavojne robnike
</t>
    </r>
    <r>
      <rPr>
        <sz val="10"/>
        <color theme="0" tint="-0.499984740745262"/>
        <rFont val="Swis721 Cn BT"/>
        <family val="2"/>
      </rPr>
      <t>I. etapa - 25,00m1
II. Etapa - 15,00m1
III. Etapa - 35,00m1</t>
    </r>
  </si>
  <si>
    <r>
      <t xml:space="preserve">Dobava in vgraditev dvignjenega vtočnega robnika s prerezom 15/25 cm iz cementnega betona
</t>
    </r>
    <r>
      <rPr>
        <sz val="10"/>
        <color theme="0" tint="-0.499984740745262"/>
        <rFont val="Swis721 Cn BT"/>
        <family val="2"/>
      </rPr>
      <t>I. etapa - 9,00m1
II. Etapa - 12,00m1
III. Etapa - 16,00m1
IV. Etapa - 4,00m1</t>
    </r>
  </si>
  <si>
    <r>
      <t xml:space="preserve">Dobava in vgraditev predfabriciranega pogreznjenega robnika iz cementnega betona  s prerezom 15/25 cm
</t>
    </r>
    <r>
      <rPr>
        <sz val="10"/>
        <color theme="0" tint="-0.499984740745262"/>
        <rFont val="Swis721 Cn BT"/>
        <family val="2"/>
      </rPr>
      <t>I. etapa - 47,00m1
II. Etapa - 42,00m1
III. Etapa - 45,00m1
IV. Etapa - 17,00m1</t>
    </r>
  </si>
  <si>
    <r>
      <t xml:space="preserve">Dobava in vgraditev predfabriciranega dvignjenega robnika iz cementnega betona  s prerezom 15/25 cm
</t>
    </r>
    <r>
      <rPr>
        <sz val="10"/>
        <color theme="0" tint="-0.499984740745262"/>
        <rFont val="Swis721 Cn BT"/>
        <family val="2"/>
      </rPr>
      <t>I. etapa - 303,00m1
II. Etapa - 322,00m1
III. Etapa - 502,00m1
IV. Etapa - 138,00m1</t>
    </r>
  </si>
  <si>
    <r>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r>
    <r>
      <rPr>
        <sz val="10"/>
        <color theme="0" tint="-0.499984740745262"/>
        <rFont val="Swis721 Cn BT"/>
        <family val="2"/>
      </rPr>
      <t>I. etapa - 4,00m2
II. etapa - 4,00m2
III. etapa - 8,00m2
IV. etapa - 2,00m2
VII. etapa - 4,00m2</t>
    </r>
  </si>
  <si>
    <r>
      <t xml:space="preserve">Pobrizg s bitumensko emulzijo 0,31 do 0,50 kg/m2
</t>
    </r>
    <r>
      <rPr>
        <sz val="10"/>
        <color theme="0" tint="-0.499984740745262"/>
        <rFont val="Swis721 Cn BT"/>
        <family val="2"/>
      </rPr>
      <t>I. etapa - 10,00m2
II. Etapa - 20,00m2
III. Etapa - 20,00m2
IV. Etapa - 10,00m2
VII. Etapa - 8,00m2</t>
    </r>
  </si>
  <si>
    <r>
      <t xml:space="preserve">Doplačilo za izdelavo mulde širine 50 cm iz obrabne in zaporne plasti bituminizirane zmesi (asfalt že upoštevan)
</t>
    </r>
    <r>
      <rPr>
        <sz val="10"/>
        <color theme="0" tint="-0.499984740745262"/>
        <rFont val="Swis721 Cn BT"/>
        <family val="2"/>
      </rPr>
      <t>III. Etapa - 133,00m1
IV. Etapa - 15,00m1</t>
    </r>
  </si>
  <si>
    <r>
      <t xml:space="preserve">Izdelava obrabne in zaporne plasti bituminizirane zmesi AC 8 surf B 70/100 A5 v debelini 4 cm (pločnik)
</t>
    </r>
    <r>
      <rPr>
        <sz val="10"/>
        <color theme="0" tint="-0.499984740745262"/>
        <rFont val="Swis721 Cn BT"/>
        <family val="2"/>
      </rPr>
      <t>I. etapa - 596,00m2
II. Etapa - 644,00m2
III. Etapa - 1041,00m2
IV. Etapa - 286,00m2
VII. Etapa - 210,00m2</t>
    </r>
  </si>
  <si>
    <r>
      <t xml:space="preserve">Izdelava nosilne plasti bituminizirane zmesi AC 22 base B 50/70 A4 v debelini 6 cm 
</t>
    </r>
    <r>
      <rPr>
        <sz val="10"/>
        <color theme="0" tint="-0.499984740745262"/>
        <rFont val="Swis721 Cn BT"/>
        <family val="2"/>
      </rPr>
      <t>I. etapa - 97,00m2
II. Etapa - 91,00m2
III. Etapa - 75,00m2
IV. Etapa - 24,00m2
VII. Etapa - 38,00m2</t>
    </r>
  </si>
  <si>
    <r>
      <t xml:space="preserve">Izdelava nevezane nosilne plasti enakomerno zrnatega drobljenca iz kamnine v debelini 20 do 30 cm, vključno z dobavo materiala ter priprava zgornjega planuma
</t>
    </r>
    <r>
      <rPr>
        <sz val="10"/>
        <color theme="0" tint="-0.499984740745262"/>
        <rFont val="Swis721 Cn BT"/>
        <family val="2"/>
      </rPr>
      <t>I. etapa - 208,00m3
II. Etapa - 226,00m3
III. Etapa - 422,00m3
IV. Etapa - 134,70m3
VII. Etapa - 47,00m3</t>
    </r>
  </si>
  <si>
    <r>
      <t xml:space="preserve">Prevoz materiala in odlaganje mešanih gradbenih odpadkov z do 50 m.-% nemineralnih primesi  - vključno s plačilom takse deponiranega materiala
</t>
    </r>
    <r>
      <rPr>
        <sz val="10"/>
        <color theme="0" tint="-0.499984740745262"/>
        <rFont val="Swis721 Cn BT"/>
        <family val="2"/>
      </rPr>
      <t>I. etapa - 13,68m3
II. Etapa - 13,88m3
III. Etapa - 23,45m3
IV. Etapa - 5,20m3
VII. Etapa - 2,80m3</t>
    </r>
  </si>
  <si>
    <r>
      <t xml:space="preserve">Prevoz materiala in odlaganje mešanih gradbenih odpadkov z do 25 m.-% nemineralnih primesi  - vključno s plačilom takse deponiranega materiala
</t>
    </r>
    <r>
      <rPr>
        <sz val="10"/>
        <color theme="0" tint="-0.499984740745262"/>
        <rFont val="Swis721 Cn BT"/>
        <family val="2"/>
      </rPr>
      <t>I. etapa - 20,51m3
II. Etapa - 20,82m3
III. Etapa - 35,17m3
IV. Etapa - 7,79m3
VII. Etapa - 4,20m3</t>
    </r>
  </si>
  <si>
    <r>
      <t xml:space="preserve">Razprostiranje odvečne plodne zemljine – 1. kategorije
</t>
    </r>
    <r>
      <rPr>
        <sz val="10"/>
        <color theme="0" tint="-0.499984740745262"/>
        <rFont val="Swis721 Cn BT"/>
        <family val="2"/>
      </rPr>
      <t>I. etapa - 64,60m3
II. Etapa - 33,15m3
III. Etapa - 12,45m3</t>
    </r>
  </si>
  <si>
    <r>
      <t xml:space="preserve">Prevoz materiala in odlaganje materiala vključno s plačilom takse deponiranega materiala (v m3 v raščenem stanju)
</t>
    </r>
    <r>
      <rPr>
        <sz val="10"/>
        <color theme="0" tint="-0.499984740745262"/>
        <rFont val="Swis721 Cn BT"/>
        <family val="2"/>
      </rPr>
      <t>I. etapa - 683,80m3
II. etapa - 693,95m3
III. Etapa - 1172,45m3
IV. Etapa - 259,80m3
VII. Etapa - 140,00m3</t>
    </r>
  </si>
  <si>
    <r>
      <t xml:space="preserve">Zaščita brežine z roliranjem v debelini do 30 cm, vključno z vsemi deli in materiali
</t>
    </r>
    <r>
      <rPr>
        <sz val="10"/>
        <color theme="0" tint="-0.499984740745262"/>
        <rFont val="Swis721 Cn BT"/>
        <family val="2"/>
      </rPr>
      <t>III. Etapa - 22,00m3</t>
    </r>
  </si>
  <si>
    <r>
      <t xml:space="preserve">Doplačilo za zatravitev s semenom
</t>
    </r>
    <r>
      <rPr>
        <sz val="10"/>
        <color theme="0" tint="-0.499984740745262"/>
        <rFont val="Swis721 Cn BT"/>
        <family val="2"/>
      </rPr>
      <t>I. etapa - 412,00m2
II. Etapa - 324,00m2
III. Etapa - 861,00m2
IV. Etapa - 328,00m2
VII. Etapa - 10,40m2</t>
    </r>
  </si>
  <si>
    <r>
      <t xml:space="preserve">Humuziranje brežine z valjanjem, v debelini do 20 cm - strojno
</t>
    </r>
    <r>
      <rPr>
        <sz val="10"/>
        <color theme="0" tint="-0.499984740745262"/>
        <rFont val="Swis721 Cn BT"/>
        <family val="2"/>
      </rPr>
      <t>I. etapa - 370,80m2
II. Etapa - 291,60m2
III. Etapa - 726,00m2
IV. Etapa - 295,20m2
VII. Etapa - 8,84m2</t>
    </r>
  </si>
  <si>
    <r>
      <t xml:space="preserve">Humuziranje brežine z valjanjem, v debelini do 20 cm - ročno
</t>
    </r>
    <r>
      <rPr>
        <sz val="10"/>
        <color theme="0" tint="-0.499984740745262"/>
        <rFont val="Swis721 Cn BT"/>
        <family val="2"/>
      </rPr>
      <t>I. etapa - 41,20m2
II. Etapa - 32,40m2
III. Etapa - 135,00m2
IV. Etapa - 32,80m2
VII. Etapa - 1,56m2</t>
    </r>
  </si>
  <si>
    <r>
      <t xml:space="preserve">Izdelava posteljice iz drobljenih kamnitih zrn v debelini min. 30 cm, vključno z dobavo materiala
</t>
    </r>
    <r>
      <rPr>
        <sz val="10"/>
        <color theme="0" tint="-0.499984740745262"/>
        <rFont val="Swis721 Cn BT"/>
        <family val="2"/>
      </rPr>
      <t>I. etapa - 273,00m3
II. Etapa - 289,00m3
III. Etapa - 704,00m3
IV. Etapa - 146,16m3
VII. Etapa - 69,30m3</t>
    </r>
  </si>
  <si>
    <r>
      <t xml:space="preserve">Izdelava nasipa iz zrnate kamnine – 4. kategorije z dobavo materiala iz kamnoloma
</t>
    </r>
    <r>
      <rPr>
        <sz val="10"/>
        <color theme="0" tint="-0.499984740745262"/>
        <rFont val="Swis721 Cn BT"/>
        <family val="2"/>
      </rPr>
      <t>I. etapa - 136,00m3
II. Etapa - 86,00m3
III. Etapa - 293,00m3</t>
    </r>
  </si>
  <si>
    <r>
      <t xml:space="preserve">Ureditev planuma temeljnih tal vezljive zemljine - 3. kategorije
</t>
    </r>
    <r>
      <rPr>
        <sz val="10"/>
        <color theme="0" tint="-0.499984740745262"/>
        <rFont val="Swis721 Cn BT"/>
        <family val="2"/>
      </rPr>
      <t>I. etapa - 786,00m2
II. Etapa - 823,00m2
III. Etapa - 1280,00m2
IV. Etapa - 348,30m2
II. Etapa - 231,00m2</t>
    </r>
  </si>
  <si>
    <r>
      <t xml:space="preserve">Izkop vezljive zemljine/zrnate kamnine – 3. kategorije za temelje, kanalske rove, prepuste, jaške in drenaže, širine do 1,0 m in globine do 2,0 m – strojno, planiranje dna ročno
</t>
    </r>
    <r>
      <rPr>
        <sz val="10"/>
        <color theme="0" tint="-0.499984740745262"/>
        <rFont val="Swis721 Cn BT"/>
        <family val="2"/>
      </rPr>
      <t>III. Etapa - 8,30m3</t>
    </r>
  </si>
  <si>
    <r>
      <t xml:space="preserve">Široki izkop trde kamnine – 5. kategorije z nakladanjem
</t>
    </r>
    <r>
      <rPr>
        <sz val="10"/>
        <color theme="0" tint="-0.499984740745262"/>
        <rFont val="Swis721 Cn BT"/>
        <family val="2"/>
      </rPr>
      <t>I. etapa - 61,92m3
II. Etapa - 66,08m3
III. Etapa - 116,00m3
IV. Etapa - 28,64m3
VII. Etapa - 7,00m3</t>
    </r>
  </si>
  <si>
    <r>
      <t xml:space="preserve">Široki izkop mehke kamnine – 4. kategorije z nakladanjem
</t>
    </r>
    <r>
      <rPr>
        <sz val="10"/>
        <color theme="0" tint="-0.499984740745262"/>
        <rFont val="Swis721 Cn BT"/>
        <family val="2"/>
      </rPr>
      <t>I. etapa - 123,84m3
II. Etapa - 132,16m3
III. Etapa - 232,00m3
IV. Etapa - 57,28m3
VII. Etapa - 35,00m3</t>
    </r>
  </si>
  <si>
    <r>
      <t xml:space="preserve">Široki izkop zemljine – 3. kategorije – strojno z nakladanjem
</t>
    </r>
    <r>
      <rPr>
        <sz val="10"/>
        <color theme="0" tint="-0.499984740745262"/>
        <rFont val="Swis721 Cn BT"/>
        <family val="2"/>
      </rPr>
      <t>I. etapa - 433,44m3
II. Etapa - 462,56m3
III. Etapa - 812,00m3
IV. Etapa - 200,48m3
VII. Etapa - 98,00m3</t>
    </r>
  </si>
  <si>
    <r>
      <t xml:space="preserve">Površinski izkop plodne zemljine – 1. kategorije – strojno z odrivom
</t>
    </r>
    <r>
      <rPr>
        <sz val="10"/>
        <color theme="0" tint="-0.499984740745262"/>
        <rFont val="Swis721 Cn BT"/>
        <family val="2"/>
      </rPr>
      <t>I. etapa - 132,30m3
II. Etapa - 88,16m3
III. Etapa - 166,19m3
IV. Etapa - 35,10m3</t>
    </r>
  </si>
  <si>
    <r>
      <t xml:space="preserve">Površinski izkop plodne zemljine – 1. kategorije –  ročno
</t>
    </r>
    <r>
      <rPr>
        <sz val="10"/>
        <color theme="0" tint="-0.499984740745262"/>
        <rFont val="Swis721 Cn BT"/>
        <family val="2"/>
      </rPr>
      <t>I. etapa - 14,70m3
II. Etapa - 9,80m3
III. Etapa - 18,47m3
IV. Etapa - 3,90m3</t>
    </r>
  </si>
  <si>
    <t xml:space="preserve">Oprema cest </t>
  </si>
  <si>
    <t>Načrt: 2/1 Načrt gradbenih konstrukcij - AVTOBUSNA POSTAJALIŠČA</t>
  </si>
  <si>
    <t>6. OPREMA CEST - skupaj</t>
  </si>
  <si>
    <t>12 489</t>
  </si>
  <si>
    <t>Načrt: 2/2 Načrt gradbenih konstrukcij - VODOVOD</t>
  </si>
  <si>
    <t>Primarni vodovod</t>
  </si>
  <si>
    <t>1.1</t>
  </si>
  <si>
    <t>Priključki</t>
  </si>
  <si>
    <t>- telekomunikacije</t>
  </si>
  <si>
    <t>- elektro</t>
  </si>
  <si>
    <t>-vodovod</t>
  </si>
  <si>
    <t>Identifikacija obstoječih podzemnih komunalnih vodov na celotnem gradbenem odseku, oziroma celotni izvedbeni trasi - tudi pri izvedbi priključkov, s strani pooblaščenih upravljalcev (postavka vključuje vse etape trase)</t>
  </si>
  <si>
    <r>
      <t xml:space="preserve">Obnova in zavarovanje zakoličbe osi trase ostale javne ceste v ravninskem terenu
</t>
    </r>
    <r>
      <rPr>
        <sz val="10"/>
        <color theme="0" tint="-0.499984740745262"/>
        <rFont val="Swis721 Cn BT"/>
        <family val="2"/>
      </rPr>
      <t>II. Etapa - 0,055km
IV. Etapa - 0,040km
VI. Etapa - 0,155km</t>
    </r>
  </si>
  <si>
    <r>
      <t xml:space="preserve">Postavitev in zavarovanje prečnega profila ostale javne ceste v ravninskem terenu
</t>
    </r>
    <r>
      <rPr>
        <sz val="10"/>
        <color theme="0" tint="-0.499984740745262"/>
        <rFont val="Swis721 Cn BT"/>
        <family val="2"/>
      </rPr>
      <t>II. Etapa - 2,00kos
IV. Etapa - 2,00kos
VI. Etapa - 9,00kos</t>
    </r>
  </si>
  <si>
    <r>
      <t xml:space="preserve">Zakoličba višine in položaja točke na terenu/objektu
</t>
    </r>
    <r>
      <rPr>
        <sz val="10"/>
        <color theme="0" tint="-0.499984740745262"/>
        <rFont val="Swis721 Cn BT"/>
        <family val="2"/>
      </rPr>
      <t>II. Etapa - 12,00kos
IV. Etapa - 10,00kos
VI. Etapa - 25,00kos</t>
    </r>
  </si>
  <si>
    <r>
      <t xml:space="preserve">Identifikacija ter označba obstoječih komunalnih vodov
</t>
    </r>
    <r>
      <rPr>
        <sz val="10"/>
        <color theme="0" tint="-0.499984740745262"/>
        <rFont val="Swis721 Cn BT"/>
        <family val="2"/>
      </rPr>
      <t>II. Etapa - 50,00m1
VI. Etapa - 155,00m1</t>
    </r>
  </si>
  <si>
    <r>
      <t xml:space="preserve">Odstranitev grmovja in dreves z debli premera do 10 cm ter vej na redko porasli površini - ročno.  Vključno z odvozom na stalno deponijo in ostalimi stroški deponiranja.
</t>
    </r>
    <r>
      <rPr>
        <sz val="10"/>
        <color theme="0" tint="-0.499984740745262"/>
        <rFont val="Swis721 Cn BT"/>
        <family val="2"/>
      </rPr>
      <t>II. Etapa - 2,00m2
IV. Etapa - 15,00m2</t>
    </r>
  </si>
  <si>
    <r>
      <t xml:space="preserve">Porušitev in odstranitev makadamskega vozišča v debelini do 20 cm.  Vključno z odvozom na stalno deponijo in ostalimi stroški deponiranja.
</t>
    </r>
    <r>
      <rPr>
        <sz val="10"/>
        <color theme="0" tint="-0.499984740745262"/>
        <rFont val="Swis721 Cn BT"/>
        <family val="2"/>
      </rPr>
      <t>II. Etapa - 2,00m3
VI. Etapa - 8,00m3</t>
    </r>
  </si>
  <si>
    <r>
      <t xml:space="preserve">Porušitev in odstranitev zgradbe – iz betona (avtobusno postajališče).  Vključno z odvozom na stalno deponijo in ostalimi stroški deponiranja.
</t>
    </r>
    <r>
      <rPr>
        <sz val="10"/>
        <color theme="0" tint="-0.499984740745262"/>
        <rFont val="Swis721 Cn BT"/>
        <family val="2"/>
      </rPr>
      <t>IV. Etapa - 1,00kos</t>
    </r>
  </si>
  <si>
    <r>
      <t xml:space="preserve">Površinski izkop plodne zemljine – 1. kategorije –  ročno
</t>
    </r>
    <r>
      <rPr>
        <sz val="10"/>
        <color theme="0" tint="-0.499984740745262"/>
        <rFont val="Swis721 Cn BT"/>
        <family val="2"/>
      </rPr>
      <t>II. Etapa - 6,00m3
IV. Etapa - 1,00m3
VI. Etapa - 5,00m3</t>
    </r>
  </si>
  <si>
    <r>
      <t xml:space="preserve">Površinski izkop plodne zemljine – 1. kategorije – strojno z odrivom
</t>
    </r>
    <r>
      <rPr>
        <sz val="10"/>
        <color theme="0" tint="-0.499984740745262"/>
        <rFont val="Swis721 Cn BT"/>
        <family val="2"/>
      </rPr>
      <t>II. Etapa - 50,00m3
IV. Etapa - 8,00m3
VI. Etapa -75,00m3</t>
    </r>
  </si>
  <si>
    <r>
      <t xml:space="preserve">Široki izkop zemljine – 3. kategorije – strojno z nakladanjem
</t>
    </r>
    <r>
      <rPr>
        <sz val="10"/>
        <color theme="0" tint="-0.499984740745262"/>
        <rFont val="Swis721 Cn BT"/>
        <family val="2"/>
      </rPr>
      <t>II. Etapa - 205,80m3
IV. Etapa - 56,70m3
VI. Etapa - 55,00m3</t>
    </r>
  </si>
  <si>
    <r>
      <t xml:space="preserve">Široki izkop mehke kamnine – 4. kategorije z nakladanjem
</t>
    </r>
    <r>
      <rPr>
        <sz val="10"/>
        <color theme="0" tint="-0.499984740745262"/>
        <rFont val="Swis721 Cn BT"/>
        <family val="2"/>
      </rPr>
      <t>II. Etapa - 58,80m3
IV. Etapa - 16,20m3
VI. Etapa - 20,00m3</t>
    </r>
  </si>
  <si>
    <r>
      <t xml:space="preserve">Široki izkop trde kamnine – 5. kategorije z nakladanjem
</t>
    </r>
    <r>
      <rPr>
        <sz val="10"/>
        <color theme="0" tint="-0.499984740745262"/>
        <rFont val="Swis721 Cn BT"/>
        <family val="2"/>
      </rPr>
      <t>II. Etapa - 29,40m3
IV. Etapa - 8,10m3
VI. Etapa - 4,00m3</t>
    </r>
  </si>
  <si>
    <r>
      <t xml:space="preserve">Ureditev planuma temeljnih tal vezljive zemljine – 3. kategorije
</t>
    </r>
    <r>
      <rPr>
        <sz val="10"/>
        <color theme="0" tint="-0.499984740745262"/>
        <rFont val="Swis721 Cn BT"/>
        <family val="2"/>
      </rPr>
      <t>II. Etapa - 280,00m2
IV. Etapa - 105,00m2
VI. Etapa - 547,00m2</t>
    </r>
  </si>
  <si>
    <r>
      <t xml:space="preserve">Izdelava nasipa iz zrnate kamnine – 4. kategorije z dobavo materiala iz kamnoloma
</t>
    </r>
    <r>
      <rPr>
        <sz val="10"/>
        <color theme="0" tint="-0.499984740745262"/>
        <rFont val="Swis721 Cn BT"/>
        <family val="2"/>
      </rPr>
      <t>IV. Etapa - 29,00m3
VI. Etapa - 46,00m3</t>
    </r>
  </si>
  <si>
    <r>
      <t xml:space="preserve">Izdelava posteljice iz drobljenih kamnitih zrn v debelini min. 30 cm, vključno z dobavo materiala
</t>
    </r>
    <r>
      <rPr>
        <sz val="10"/>
        <color theme="0" tint="-0.499984740745262"/>
        <rFont val="Swis721 Cn BT"/>
        <family val="2"/>
      </rPr>
      <t>II. Etapa - 58,80m3
IV. Etapa - 38,80m3
VI. Etapa - 66,00m3</t>
    </r>
  </si>
  <si>
    <r>
      <t xml:space="preserve">Izdelava posteljice iz drobljenih kamnitih zrn v debelini min. 50 cm, vključno z dobavo materiala
</t>
    </r>
    <r>
      <rPr>
        <sz val="10"/>
        <color theme="0" tint="-0.499984740745262"/>
        <rFont val="Swis721 Cn BT"/>
        <family val="2"/>
      </rPr>
      <t>II. Etapa - 62,50m3
VI. Etapa - 158,00m3</t>
    </r>
  </si>
  <si>
    <r>
      <t xml:space="preserve">Humuziranje brežine z valjanjem, v debelini do 20 cm - ročno
</t>
    </r>
    <r>
      <rPr>
        <sz val="10"/>
        <color theme="0" tint="-0.499984740745262"/>
        <rFont val="Swis721 Cn BT"/>
        <family val="2"/>
      </rPr>
      <t>II. Etapa - 4,00m2
IV. Etapa - 14,00m2
VI. Etapa - 2,00m2</t>
    </r>
  </si>
  <si>
    <r>
      <t xml:space="preserve">Humuziranje brežine z valjanjem, v debelini do 20 cm - strojno
</t>
    </r>
    <r>
      <rPr>
        <sz val="10"/>
        <color theme="0" tint="-0.499984740745262"/>
        <rFont val="Swis721 Cn BT"/>
        <family val="2"/>
      </rPr>
      <t>II. Etapa - 24,00m2
IV. Etapa - 72,00m2
VI. Etapa - 12,00m2</t>
    </r>
  </si>
  <si>
    <r>
      <t xml:space="preserve">Doplačilo za zatravitev s semenom
</t>
    </r>
    <r>
      <rPr>
        <sz val="10"/>
        <color theme="0" tint="-0.499984740745262"/>
        <rFont val="Swis721 Cn BT"/>
        <family val="2"/>
      </rPr>
      <t>II. Etapa - 28,00m2
IV. Etapa - 86,00m2
VI. Etapa - 14,00m2</t>
    </r>
  </si>
  <si>
    <r>
      <t xml:space="preserve">Prevoz materiala in odlaganje materiala vključno s plačilom takse deponiranega materiala (v m3 v raščenem stanju)
</t>
    </r>
    <r>
      <rPr>
        <sz val="10"/>
        <color theme="0" tint="-0.499984740745262"/>
        <rFont val="Swis721 Cn BT"/>
        <family val="2"/>
      </rPr>
      <t>II. Etapa - 344,40m3
IV. Etapa - 72,80m3
VI. Etapa - 156,20m3</t>
    </r>
  </si>
  <si>
    <r>
      <t xml:space="preserve">Razprostiranje odvečne plodne zemljine – 1. kategorije
</t>
    </r>
    <r>
      <rPr>
        <sz val="10"/>
        <color theme="0" tint="-0.499984740745262"/>
        <rFont val="Swis721 Cn BT"/>
        <family val="2"/>
      </rPr>
      <t>II. Etapa - 50,40m3
VI. Etapa - 77,20m3</t>
    </r>
  </si>
  <si>
    <r>
      <t xml:space="preserve">Prevoz materiala in odlaganje mešanih gradbenih odpadkov z do 25 m.-% nemineralnih primesi  - vključno s plačilom takse deponiranega materiala
</t>
    </r>
    <r>
      <rPr>
        <sz val="10"/>
        <color theme="0" tint="-0.499984740745262"/>
        <rFont val="Swis721 Cn BT"/>
        <family val="2"/>
      </rPr>
      <t>II. Etapa - 10,33m3
VI. Etapa - 4,69m3</t>
    </r>
  </si>
  <si>
    <r>
      <t xml:space="preserve">Prevoz materiala in odlaganje mešanih gradbenih odpadkov z do 50 m.-% nemineralnih primesi  - vključno s plačilom takse deponiranega materiala
</t>
    </r>
    <r>
      <rPr>
        <sz val="10"/>
        <color theme="0" tint="-0.499984740745262"/>
        <rFont val="Swis721 Cn BT"/>
        <family val="2"/>
      </rPr>
      <t>II. Etapa - 6,89m3
VI. Etapa - 3,12m3</t>
    </r>
  </si>
  <si>
    <r>
      <t xml:space="preserve">Izdelava nevezane nosilne plasti enakomerno zrnatega drobljenca iz kamnine v debelini 20 do 30 cm, vključno z dobavo materiala ter priprava zgornjega planuma
</t>
    </r>
    <r>
      <rPr>
        <sz val="10"/>
        <color theme="0" tint="-0.499984740745262"/>
        <rFont val="Swis721 Cn BT"/>
        <family val="2"/>
      </rPr>
      <t>II. Etapa - 78,20m3
IV. Etapa - 31,90m3
VI. Etapa - 49,00m3</t>
    </r>
  </si>
  <si>
    <r>
      <t xml:space="preserve">Izdelava nosilne plasti bituminizirane zmesi AC 22 base B 50/70 A4 v debelini 6 cm 
</t>
    </r>
    <r>
      <rPr>
        <sz val="10"/>
        <color theme="0" tint="-0.499984740745262"/>
        <rFont val="Swis721 Cn BT"/>
        <family val="2"/>
      </rPr>
      <t>II. Etapa - 136,00m2
VI. Etapa - 245,00m2</t>
    </r>
  </si>
  <si>
    <r>
      <t xml:space="preserve">Izdelava obrabne in zaporne plasti bituminizirane zmesi AC 8 surf B 70/100 A3 v debelini 3 cm
</t>
    </r>
    <r>
      <rPr>
        <sz val="10"/>
        <color theme="0" tint="-0.499984740745262"/>
        <rFont val="Swis721 Cn BT"/>
        <family val="2"/>
      </rPr>
      <t>II. Etapa - 98,00m2
VI. Etapa - 248,00m2</t>
    </r>
  </si>
  <si>
    <r>
      <t xml:space="preserve">Izdelava obrabne in zaporne plasti bituminizirane zmesi AC 8 surf B 70/100 A5 v debelini 4 cm (pločnik)
</t>
    </r>
    <r>
      <rPr>
        <sz val="10"/>
        <color theme="0" tint="-0.499984740745262"/>
        <rFont val="Swis721 Cn BT"/>
        <family val="2"/>
      </rPr>
      <t>II. Etapa - 137,00m2
IV. Etapa - 82,00m2
VI. Etapa - 197,00m2</t>
    </r>
  </si>
  <si>
    <r>
      <t xml:space="preserve">Pobrizg s bitumensko emulzijo 0,31 do 0,50 kg/m2
</t>
    </r>
    <r>
      <rPr>
        <sz val="10"/>
        <color theme="0" tint="-0.499984740745262"/>
        <rFont val="Swis721 Cn BT"/>
        <family val="2"/>
      </rPr>
      <t>II. Etapa - 25,00m2
IV. Etapa - 8,00m2
VI. Etapa - 26,00m2</t>
    </r>
  </si>
  <si>
    <r>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r>
    <r>
      <rPr>
        <sz val="10"/>
        <color theme="0" tint="-0.499984740745262"/>
        <rFont val="Swis721 Cn BT"/>
        <family val="2"/>
      </rPr>
      <t>VI. etapa</t>
    </r>
  </si>
  <si>
    <r>
      <t xml:space="preserve">Dobava in vgraditev predfabriciranega dvignjenega robnika iz cementnega betona  s prerezom 15/25 cm
</t>
    </r>
    <r>
      <rPr>
        <sz val="10"/>
        <color theme="0" tint="-0.499984740745262"/>
        <rFont val="Swis721 Cn BT"/>
        <family val="2"/>
      </rPr>
      <t>II. Etapa - 54,00m1
IV. Etapa - 36,00m1
VI. Etapa - 170,00m1</t>
    </r>
  </si>
  <si>
    <r>
      <t xml:space="preserve">Dobava in vgraditev predfabriciranega pogreznjenega robnika iz cementnega betona  s prerezom 15/25 cm
</t>
    </r>
    <r>
      <rPr>
        <sz val="10"/>
        <color theme="0" tint="-0.499984740745262"/>
        <rFont val="Swis721 Cn BT"/>
        <family val="2"/>
      </rPr>
      <t>II. Etapa - 8,00m1
IV. Etapa - 1,00m1
VI. Etapa - 4,00m1</t>
    </r>
  </si>
  <si>
    <r>
      <t xml:space="preserve">Dobava in vgraditev dvignjenega vtočnega robnika s prerezom 15/25 cm iz cementnega betona
</t>
    </r>
    <r>
      <rPr>
        <sz val="10"/>
        <color theme="0" tint="-0.499984740745262"/>
        <rFont val="Swis721 Cn BT"/>
        <family val="2"/>
      </rPr>
      <t>VI. Etapa - 3,00m1</t>
    </r>
  </si>
  <si>
    <r>
      <t xml:space="preserve">Izdelava obrobe iz malih tlakovcev iz naravnega kamna (granit) velikosti 10 cm/10 cm /10 cm
</t>
    </r>
    <r>
      <rPr>
        <sz val="10"/>
        <color theme="0" tint="-0.499984740745262"/>
        <rFont val="Swis721 Cn BT"/>
        <family val="2"/>
      </rPr>
      <t>II. Etapa - 63,00m1
IV. Etapa - 45,00m1
VI. Etapa - 68,00m1</t>
    </r>
  </si>
  <si>
    <r>
      <t xml:space="preserve">Izdelava bankine iz drobljenca, široke 0,50 do 0,75 m  (material upoštevan pod postavko  31 132)
</t>
    </r>
    <r>
      <rPr>
        <sz val="10"/>
        <color theme="0" tint="-0.499984740745262"/>
        <rFont val="Swis721 Cn BT"/>
        <family val="2"/>
      </rPr>
      <t>II. Etapa - 29,00m2
IV. Etapa - 23,00m2
VI. Etapa - 36,00m2</t>
    </r>
  </si>
  <si>
    <r>
      <t xml:space="preserve">Dobava in vgraditev kovinske (pocinkane) ograje za pešce, visoke 120 cm vključno z točkovni temelji iz armiranega betona, z vsemi deli in materiali
</t>
    </r>
    <r>
      <rPr>
        <sz val="10"/>
        <color theme="0" tint="-0.499984740745262"/>
        <rFont val="Swis721 Cn BT"/>
        <family val="2"/>
      </rPr>
      <t>IV. Etapa</t>
    </r>
  </si>
  <si>
    <r>
      <t xml:space="preserve">Izdelava temelja iz cementnega betona C 12/15, globine 80 cm, premera 20 cm, z vsemi deli in materiali (točne dimenzije poda izvajalec prometnih znakov)
</t>
    </r>
    <r>
      <rPr>
        <sz val="10"/>
        <color theme="0" tint="-0.499984740745262"/>
        <rFont val="Swis721 Cn BT"/>
        <family val="2"/>
      </rPr>
      <t>II. Etapa - 1,00kos
IV. Etapa - 2,00kos
VI. Etapa - 2,00kos</t>
    </r>
  </si>
  <si>
    <r>
      <t xml:space="preserve">Dobava in vgraditev stebrička za prometni znak iz vroče cinkane jeklene cevi s premerom 64 mm, dolge 3000 mm
</t>
    </r>
    <r>
      <rPr>
        <sz val="10"/>
        <color theme="0" tint="-0.499984740745262"/>
        <rFont val="Swis721 Cn BT"/>
        <family val="2"/>
      </rPr>
      <t>VI. Etapa - 1,00kos</t>
    </r>
  </si>
  <si>
    <r>
      <t xml:space="preserve">Dobava in vgraditev stebrička za prometni znak iz vroče cinkane jeklene cevi s premerom 64 mm, dolge 4000 mm
</t>
    </r>
    <r>
      <rPr>
        <sz val="10"/>
        <color theme="0" tint="-0.499984740745262"/>
        <rFont val="Swis721 Cn BT"/>
        <family val="2"/>
      </rPr>
      <t>II. Etapa - 1,00kos
IV. Etapa - 2,00kos
VI. Etapa - 1,00kos</t>
    </r>
  </si>
  <si>
    <r>
      <t xml:space="preserve">Dobava in pritrditev kvadratnega prometnega znaka, podloga iz aluminijaste pločevine, znak z odsevno folijo RA 2, dolžina stranice a = 600 mm
</t>
    </r>
    <r>
      <rPr>
        <sz val="10"/>
        <color theme="0" tint="-0.499984740745262"/>
        <rFont val="Swis721 Cn BT"/>
        <family val="2"/>
      </rPr>
      <t>II. Etapa - 1,00kos
VI. Etapa - 2,00kos</t>
    </r>
  </si>
  <si>
    <r>
      <t xml:space="preserve">Dobava in pritrditev kvadratnega prometnega znaka, podloga iz aluminijaste pločevine, znak z odsevno folijo RA 3, dolžina stranice a = 600 mm
</t>
    </r>
    <r>
      <rPr>
        <sz val="10"/>
        <color theme="0" tint="-0.499984740745262"/>
        <rFont val="Swis721 Cn BT"/>
        <family val="2"/>
      </rPr>
      <t>IV. Etapa - 2,00kos</t>
    </r>
  </si>
  <si>
    <r>
      <t xml:space="preserve">Izdelava debeloslojne vzdolžne označbe na vozišču s plastiko z vmešanimi drobci / kroglicami stekla, vključno 200 g/m2 dodatnega posipa z drobci stekla, strojno, debelina plasti 3 mm, širina črte 30 cm (rumena)
</t>
    </r>
    <r>
      <rPr>
        <sz val="10"/>
        <color theme="0" tint="-0.499984740745262"/>
        <rFont val="Swis721 Cn BT"/>
        <family val="2"/>
      </rPr>
      <t>II. Etapa - 55,00m1
IV. Etapa - 35,00m1
VI. etapa - 107,00m1</t>
    </r>
  </si>
  <si>
    <r>
      <t xml:space="preserve">Izdelava debeloslojne vzdolžne označbe na vozišču s plastiko z vmešanimi drobci / kroglicami stekla, vključno 200 g/m2 dodatnega posipa z drobci stekla, strojno, debelina plasti 3 mm, širina črte 50 cm (rumena)
</t>
    </r>
    <r>
      <rPr>
        <sz val="10"/>
        <color theme="0" tint="-0.499984740745262"/>
        <rFont val="Swis721 Cn BT"/>
        <family val="2"/>
      </rPr>
      <t>IV. Etapa - 12,00m1</t>
    </r>
  </si>
  <si>
    <r>
      <t xml:space="preserve">Izdelava označbe na vozišču z dvokomponentno rumeno barvo, vključno 250 g/m2 posipa z drobci / kroglicami stekla, (označba BUS)
</t>
    </r>
    <r>
      <rPr>
        <sz val="10"/>
        <color theme="0" tint="-0.499984740745262"/>
        <rFont val="Swis721 Cn BT"/>
        <family val="2"/>
      </rPr>
      <t>II. Etapa - 8,00m2
IV. Etapa - 16,00m2
VI. Etapa - 16,00m2</t>
    </r>
  </si>
  <si>
    <r>
      <t xml:space="preserve">Projektantski nadzor
OCENA. Obračun se bo izvedel po dejanskih količinah in računih, ki bodo potrjeni s strani nadzora.
</t>
    </r>
    <r>
      <rPr>
        <sz val="10"/>
        <color theme="0" tint="-0.499984740745262"/>
        <rFont val="Swis721 Cn BT"/>
        <family val="2"/>
      </rPr>
      <t>II. Etapa - 10,00ur
IV. Etapa - 10,00ur
VI. Etapa - 20,00ur</t>
    </r>
  </si>
  <si>
    <r>
      <t xml:space="preserve">Geotehničini nadzor 
OCENA. Obračun se bo izvedel po dejanskih količinah in računih, ki bodo potrjeni s strani nadzora.
</t>
    </r>
    <r>
      <rPr>
        <sz val="10"/>
        <color theme="0" tint="-0.499984740745262"/>
        <rFont val="Swis721 Cn BT"/>
        <family val="2"/>
      </rPr>
      <t>II. Etapa - 8,00ur
IV. Etapa - 20,00ur
VI. Etapa - 30,00ur</t>
    </r>
  </si>
  <si>
    <t>1.1 Primarni vodovod - skupaj</t>
  </si>
  <si>
    <t>1.2 Priključki - skupaj</t>
  </si>
  <si>
    <t>MONTAŽNA DELA</t>
  </si>
  <si>
    <t>Dobava cevi PE-100 - RC2 - SDR 11, s spojnim in tesnilnim materialom, tesnila iz elastomerne gume EPDM.</t>
  </si>
  <si>
    <t xml:space="preserve">Montaža cevi PE-100 - RC2 - SDR 11, s spojnim in tesnilnim materialom, tesnila iz elastomerne gume EPDM, z vsemi spremljajočimi deli, transporti, s tlačno preizkušnjo po navodilih proizvajalca cevi in standardu SIST - EN 805, z dobavo opozorilnega PVC traku, ki se ga položi nad osnovni zasip cevovoda (posteljica in osnovni nasip cevovoda je zajeto v popisu gradbenih del) </t>
  </si>
  <si>
    <t>Dobava in montaža fazonskih kosov izdelanih iz duktilne litine GGG - 40 (GJS-400) v skladu z SIST - EN 545:2010, z zunanjo in notranjo epoksi zaščito po postopku kataforeze, min. debelina nanosa 250 µm. Vsi  fazonski kosi morajo biti tlačnega razreda PN 16 bar, opremljeni z tesnili v skladu z EN 681-1. V terenu z naklonom morajo biti vgrajeni prirobnični fazonski kosi standardne izvedbe z vrtljivo prirobnico, obojčni fazonski kosi morajo biti na razstavljivi sidrni spoj, primereni za tlake minimalno do 16 barov. Vsa prirobnična tesnila so standardne izvedbe G-ST-P iz EPDM - elastomerne gume in kovinsko ojačitvijo.</t>
  </si>
  <si>
    <t>Dobava in montaža zasuna s spojnim in tesnilnim materialom, (z ročnim kolkesom ali vgradbeno garnituro prilagojeno višini terena, LŽ cestno kapo ø 200 mm ter AB podložno ploščo 40 x 40 x 10 cm)</t>
  </si>
  <si>
    <t>Označba zasunov in zračnikov:</t>
  </si>
  <si>
    <t>Javno obveščanje potrošnikov (na krajevno običajen način) o začasni prekinitvi dobave vode, v času izvedbe del</t>
  </si>
  <si>
    <t>Prevezava novozgrajenega vodovoda z izvedbo prerezov na obstoječem vodovodu NL - DN 100; z zapiranjem, praznjenjem in po nizvedbi montažnih del ponovno odpiranje vodovoda - izvede upravljavec vodovoda</t>
  </si>
  <si>
    <t xml:space="preserve">Dobava in montaža deviacijske cevi PE-100 za zagotovitev oskrbe z vodo v času gradnje, s spojnim in tesnilnim materialom, ter prevezavo priključkov. Po končani gradnji se demontirane cevi vrnejo v skladišče </t>
  </si>
  <si>
    <t>2.1 Primarni vodovod - skupaj</t>
  </si>
  <si>
    <t>OSTALE STORITVE</t>
  </si>
  <si>
    <t xml:space="preserve">Vnos geodetskih podatkov izvedenega vodovoda v državni GIS, vključno z vsemi spremljajočimi deli. </t>
  </si>
  <si>
    <t xml:space="preserve">Izdelava načrta izvedenih del - PID, v skladu z GZ-1, pravilnikom o podrobnejši vsebini projektne dokumentacije in navodilih upravljalca vodovoda - v 4 (stirih) izvodih            </t>
  </si>
  <si>
    <t>3. Ostale storitve - skupaj</t>
  </si>
  <si>
    <t xml:space="preserve">Strojni izkop jarka povprečne globine do 1,40 m in širine dna 0,6 m, odkopom bočnih sten pod kotom 75°, z odlaganjem izkopa ob jarku ter poravnava dna jarka v projektiranem padcu na točnost ± 3 cm. Humus odlagati ločeno od preostalega izkopa. </t>
  </si>
  <si>
    <t>Strojni izkop jarka povprečne globine do 1,40 m in širine dna 0,6 m, odkopom bočnih sten pod kotom 75°, z nakladanjem izkopa in odvozom na trajno deponijo, ki si jo pridobi izvajalec, vključno s poravnavo dna v projektiranem padcu na točnost ± 3 cm.</t>
  </si>
  <si>
    <t>Dobava in vgrajevanje posteljice cevovoda  v plasti 10 cm, s peskom – brez ostrih robov, vključno z utrditvijo v projektiranem padcu vodovoda</t>
  </si>
  <si>
    <t>Osnovni zasip in spodbijanje cevovoda v višini 20 cm nad temenom cevi, s peskom - brez ostrih robov, vključno z dobavo peska</t>
  </si>
  <si>
    <t>Fino planiranje terena po končanem zasipu jarka, vključno z utrditvijo in oblikovanjem prekopanih brežin ter odstranitvijo površinskega kamenja, ter pridobitev pisne izjave lastnika zemljišča o zadovoljivi ureditvi zemljišča (samo izven posegov cestne  linije)</t>
  </si>
  <si>
    <t>Dobava in montaža PE cevi, vključno z vsem potrebnim spojnim (spojke, vijaki) in tesnilnim materialom,  z dobavo opozorilnega PVC traku, ki se ga položi nad osnovni zasip cevovoda (posteljica in osnovni nasip cevovoda je zajeto v popisu gradbenih del)</t>
  </si>
  <si>
    <t>Dobava in montaža spojnih kopsov - fitingov za PE cevi</t>
  </si>
  <si>
    <r>
      <t xml:space="preserve">Izdelava geodetskega načrta zgrajenega vodovoda (363 m) z vsemi atributi za direktni vnos v GIS, izdelanega po predpisih geodetske stroke in navodilih upravljalca vodovoda.
</t>
    </r>
    <r>
      <rPr>
        <sz val="10"/>
        <color theme="0" tint="-0.499984740745262"/>
        <rFont val="Swis721 Cn BT"/>
        <family val="2"/>
      </rPr>
      <t xml:space="preserve">I. etapa - 363,00m 
II. etapa - 360,00m 
III. etapa - 417,00m 
IV. etapa - 22,00m 
VI. etapa - 66,00m 
VII. etapa - 136,00m </t>
    </r>
  </si>
  <si>
    <r>
      <t xml:space="preserve">Izvajanje tehničnega nadzora gradnje vodovoda s strani upravljavca javnega vodovoda
</t>
    </r>
    <r>
      <rPr>
        <sz val="10"/>
        <color theme="0" tint="-0.499984740745262"/>
        <rFont val="Swis721 Cn BT"/>
        <family val="2"/>
      </rPr>
      <t>I. etapa - 16,00ur
II. etapa - 16,00ur
III. etapa - 16,00ur
IV. etapa - 2,00ur
VI. etapa - 8,00ur
VII. etapa - 8,00ur</t>
    </r>
  </si>
  <si>
    <r>
      <rPr>
        <b/>
        <sz val="10"/>
        <color theme="1"/>
        <rFont val="Swis721 Cn BT"/>
        <family val="2"/>
      </rPr>
      <t>cev PE 100 - DN 80/12,5bar (3”)</t>
    </r>
    <r>
      <rPr>
        <sz val="10"/>
        <color theme="1"/>
        <rFont val="Swis721 Cn BT"/>
        <family val="2"/>
      </rPr>
      <t xml:space="preserve">
</t>
    </r>
    <r>
      <rPr>
        <sz val="10"/>
        <color theme="0" tint="-0.499984740745262"/>
        <rFont val="Swis721 Cn BT"/>
        <family val="2"/>
      </rPr>
      <t>VI. etapa - 30,00m
VII. etapa - 140,00m</t>
    </r>
  </si>
  <si>
    <r>
      <rPr>
        <b/>
        <sz val="10"/>
        <color theme="1"/>
        <rFont val="Swis721 Cn BT"/>
        <family val="2"/>
      </rPr>
      <t>cev PE 100 - DN 50/12,5bar (2”)</t>
    </r>
    <r>
      <rPr>
        <sz val="10"/>
        <color theme="1"/>
        <rFont val="Swis721 Cn BT"/>
        <family val="2"/>
      </rPr>
      <t xml:space="preserve">
</t>
    </r>
    <r>
      <rPr>
        <sz val="10"/>
        <color theme="0" tint="-0.499984740745262"/>
        <rFont val="Swis721 Cn BT"/>
        <family val="2"/>
      </rPr>
      <t>I. etapa - 150,00m
II. etapa - 360,00m
III. etapa - 420,00m</t>
    </r>
  </si>
  <si>
    <r>
      <rPr>
        <b/>
        <sz val="10"/>
        <color theme="1"/>
        <rFont val="Swis721 Cn BT"/>
        <family val="2"/>
      </rPr>
      <t>cev PE 100 - DN 25/12,5bar (1”)</t>
    </r>
    <r>
      <rPr>
        <sz val="10"/>
        <color theme="1"/>
        <rFont val="Swis721 Cn BT"/>
        <family val="2"/>
      </rPr>
      <t xml:space="preserve">
</t>
    </r>
    <r>
      <rPr>
        <sz val="10"/>
        <color theme="0" tint="-0.499984740745262"/>
        <rFont val="Swis721 Cn BT"/>
        <family val="2"/>
      </rPr>
      <t>I. etapa - 10,00m
II. etapa - 10,00m
III. etapa - 10,00m
IV. etapa - 25,00m
VI. etapa - 7,00m
VII. etapa - 10,00m</t>
    </r>
  </si>
  <si>
    <r>
      <rPr>
        <b/>
        <sz val="10"/>
        <color theme="1"/>
        <rFont val="Swis721 Cn BT"/>
        <family val="2"/>
      </rPr>
      <t>cev PE 100 - DN 20/12,5bar (3/4")</t>
    </r>
    <r>
      <rPr>
        <sz val="10"/>
        <color theme="1"/>
        <rFont val="Swis721 Cn BT"/>
        <family val="2"/>
      </rPr>
      <t xml:space="preserve">
</t>
    </r>
    <r>
      <rPr>
        <sz val="10"/>
        <color theme="0" tint="-0.499984740745262"/>
        <rFont val="Swis721 Cn BT"/>
        <family val="2"/>
      </rPr>
      <t>I. etapa - 80,00m
II. etapa - 80,00m
III. etapa - 80,00m</t>
    </r>
  </si>
  <si>
    <r>
      <t xml:space="preserve">Prevezava novozgrajenega vodovoda z izvedbo prerezov na obstoječem vodovodu PE- DN 125; z zapiranjem, praznjenjem in po nizvedbi montažnih del ponovno odpiranje vodovoda - izvede upravljavec vodovoda
</t>
    </r>
    <r>
      <rPr>
        <sz val="10"/>
        <color theme="0" tint="-0.499984740745262"/>
        <rFont val="Swis721 Cn BT"/>
        <family val="2"/>
      </rPr>
      <t>VI. Etapa</t>
    </r>
  </si>
  <si>
    <r>
      <t xml:space="preserve">Prevezava novozgrajenega vodovoda z izvedbo prerezov na obstoječem vodovodu PE- DN 6/4"; z zapiranjem, praznjenjem in po nizvedbi montažnih del ponovno odpiranje vodovoda - izvede upravljavec vodovoda
</t>
    </r>
    <r>
      <rPr>
        <sz val="10"/>
        <color theme="0" tint="-0.499984740745262"/>
        <rFont val="Swis721 Cn BT"/>
        <family val="2"/>
      </rPr>
      <t>IV. Etapa</t>
    </r>
  </si>
  <si>
    <r>
      <t xml:space="preserve">Pranje in dezinfekcija cevovoda po standardu SIST- EN 805, ki ga izvede pristojna zdravstvena služba
</t>
    </r>
    <r>
      <rPr>
        <sz val="10"/>
        <color theme="0" tint="-0.499984740745262"/>
        <rFont val="Swis721 Cn BT"/>
        <family val="2"/>
      </rPr>
      <t>I. etapa - cevovod PE - DN 110 v dolžini 350 m ter DN 80 v dolžini 10 m
II. etapa - cevovod PE - DN 110 v dolžini 360 m
III. etapa - cevovod PE - DN 110 v dolžini 417 m
IV. etapa - cevovod NL - DN 100 v dolžini 22 m
VI. etapa - cevovod NL - DN 100 v dolžini 22 m
VII. etapa - cevovod NL - DN 100 v dolžini 136 m</t>
    </r>
  </si>
  <si>
    <r>
      <rPr>
        <b/>
        <sz val="10"/>
        <color theme="1"/>
        <rFont val="Swis721 Cn BT"/>
        <family val="2"/>
      </rPr>
      <t>AL stebriček ø 50 mm v betonskem temelju, vkjučno s postavitvijo</t>
    </r>
    <r>
      <rPr>
        <sz val="10"/>
        <color theme="1"/>
        <rFont val="Swis721 Cn BT"/>
        <family val="2"/>
      </rPr>
      <t xml:space="preserve">
</t>
    </r>
    <r>
      <rPr>
        <sz val="10"/>
        <color theme="0" tint="-0.499984740745262"/>
        <rFont val="Swis721 Cn BT"/>
        <family val="2"/>
      </rPr>
      <t>I. etapa - 1,00kos
III. etapa - 1,00kos
VI. etapa - 2,00kos
VII. etapa - 1,00kos</t>
    </r>
  </si>
  <si>
    <r>
      <rPr>
        <b/>
        <sz val="10"/>
        <color theme="1"/>
        <rFont val="Swis721 Cn BT"/>
        <family val="2"/>
      </rPr>
      <t>tablice SIST 1005, vključno z namestitvijo</t>
    </r>
    <r>
      <rPr>
        <sz val="10"/>
        <color theme="1"/>
        <rFont val="Swis721 Cn BT"/>
        <family val="2"/>
      </rPr>
      <t xml:space="preserve">
</t>
    </r>
    <r>
      <rPr>
        <sz val="10"/>
        <color theme="0" tint="-0.499984740745262"/>
        <rFont val="Swis721 Cn BT"/>
        <family val="2"/>
      </rPr>
      <t>I. etapa - 1,00kos
III. etapa - 1,00kos
VI. etapa - 2,00kos
VII. etapa - 1,00kos</t>
    </r>
  </si>
  <si>
    <r>
      <rPr>
        <b/>
        <sz val="10"/>
        <color theme="1"/>
        <rFont val="Swis721 Cn BT"/>
        <family val="2"/>
      </rPr>
      <t>Zračnik  - DN 80; ART. 922 F</t>
    </r>
    <r>
      <rPr>
        <sz val="10"/>
        <color theme="1"/>
        <rFont val="Swis721 Cn BT"/>
        <family val="2"/>
      </rPr>
      <t xml:space="preserve">
</t>
    </r>
    <r>
      <rPr>
        <sz val="10"/>
        <color theme="0" tint="-0.499984740745262"/>
        <rFont val="Swis721 Cn BT"/>
        <family val="2"/>
      </rPr>
      <t>VI. etapa - 1,00kpl
VII. Etapa - 1,00kpl</t>
    </r>
  </si>
  <si>
    <r>
      <t xml:space="preserve">Dobava in montaža zračnika s spojnim in tesnilnim materialom, z LŽ cestno kapo ø 375, art. 1790 prilagojeno višini terena, ter AB podložno ploščo 
</t>
    </r>
    <r>
      <rPr>
        <b/>
        <sz val="10"/>
        <color theme="1"/>
        <rFont val="Swis721 Cn BT"/>
        <family val="2"/>
      </rPr>
      <t>Zračnik  - DN 50; ART. 922 F</t>
    </r>
    <r>
      <rPr>
        <sz val="10"/>
        <color theme="1"/>
        <rFont val="Swis721 Cn BT"/>
        <family val="2"/>
      </rPr>
      <t xml:space="preserve">
</t>
    </r>
    <r>
      <rPr>
        <sz val="10"/>
        <color theme="0" tint="-0.499984740745262"/>
        <rFont val="Swis721 Cn BT"/>
        <family val="2"/>
      </rPr>
      <t>I. etapa - 1,00kpl
II. etapa - 1,00kpl</t>
    </r>
  </si>
  <si>
    <r>
      <rPr>
        <b/>
        <sz val="10"/>
        <color theme="1"/>
        <rFont val="Swis721 Cn BT"/>
        <family val="2"/>
      </rPr>
      <t>Zasun E2  - DN 100 HSM  - DN 100; ART. 451, z vgr. gar.</t>
    </r>
    <r>
      <rPr>
        <sz val="10"/>
        <color theme="1"/>
        <rFont val="Swis721 Cn BT"/>
        <family val="2"/>
      </rPr>
      <t xml:space="preserve">
</t>
    </r>
    <r>
      <rPr>
        <sz val="10"/>
        <color theme="0" tint="-0.499984740745262"/>
        <rFont val="Swis721 Cn BT"/>
        <family val="2"/>
      </rPr>
      <t>VI. etapa - 1,00kos</t>
    </r>
  </si>
  <si>
    <r>
      <rPr>
        <b/>
        <sz val="10"/>
        <color theme="1"/>
        <rFont val="Swis721 Cn BT"/>
        <family val="2"/>
      </rPr>
      <t>MMB  E2  - DN 100/80; ART. 437, z vgr. gar.</t>
    </r>
    <r>
      <rPr>
        <sz val="10"/>
        <color theme="1"/>
        <rFont val="Swis721 Cn BT"/>
        <family val="2"/>
      </rPr>
      <t xml:space="preserve">
</t>
    </r>
    <r>
      <rPr>
        <sz val="10"/>
        <color theme="0" tint="-0.499984740745262"/>
        <rFont val="Swis721 Cn BT"/>
        <family val="2"/>
      </rPr>
      <t>VII. etapa - 1,00kos</t>
    </r>
  </si>
  <si>
    <r>
      <rPr>
        <b/>
        <sz val="10"/>
        <color theme="1"/>
        <rFont val="Swis721 Cn BT"/>
        <family val="2"/>
      </rPr>
      <t>Zasun E2  - DN 100; ART. 400, z vgr. Garnituro</t>
    </r>
    <r>
      <rPr>
        <sz val="10"/>
        <color theme="1"/>
        <rFont val="Swis721 Cn BT"/>
        <family val="2"/>
      </rPr>
      <t xml:space="preserve">
</t>
    </r>
    <r>
      <rPr>
        <sz val="10"/>
        <color theme="0" tint="-0.499984740745262"/>
        <rFont val="Swis721 Cn BT"/>
        <family val="2"/>
      </rPr>
      <t>III. etapa - 1,00kos</t>
    </r>
  </si>
  <si>
    <r>
      <rPr>
        <b/>
        <sz val="10"/>
        <color theme="1"/>
        <rFont val="Swis721 Cn BT"/>
        <family val="2"/>
      </rPr>
      <t>Zasun E2  - DN 100; ART. 400, z roč. Kolesom</t>
    </r>
    <r>
      <rPr>
        <sz val="10"/>
        <color theme="1"/>
        <rFont val="Swis721 Cn BT"/>
        <family val="2"/>
      </rPr>
      <t xml:space="preserve">
</t>
    </r>
    <r>
      <rPr>
        <sz val="10"/>
        <color theme="0" tint="-0.499984740745262"/>
        <rFont val="Swis721 Cn BT"/>
        <family val="2"/>
      </rPr>
      <t>I. etapa - 2,00kos
III. etapa - 1,00kos</t>
    </r>
  </si>
  <si>
    <r>
      <rPr>
        <b/>
        <sz val="10"/>
        <color theme="1"/>
        <rFont val="Swis721 Cn BT"/>
        <family val="2"/>
      </rPr>
      <t>Zasun E2  - DN 80; ART. 400, z vgr. Garnituro</t>
    </r>
    <r>
      <rPr>
        <sz val="10"/>
        <color theme="1"/>
        <rFont val="Swis721 Cn BT"/>
        <family val="2"/>
      </rPr>
      <t xml:space="preserve">
</t>
    </r>
    <r>
      <rPr>
        <sz val="10"/>
        <color theme="0" tint="-0.499984740745262"/>
        <rFont val="Swis721 Cn BT"/>
        <family val="2"/>
      </rPr>
      <t>I. etapa - 5,00kos
II. etapa - 4,00kos
III. etapa - 2,00kos</t>
    </r>
  </si>
  <si>
    <r>
      <rPr>
        <b/>
        <sz val="10"/>
        <color theme="1"/>
        <rFont val="Swis721 Cn BT"/>
        <family val="2"/>
      </rPr>
      <t>Zasun E2  - DN 80; ART. 400, z roč. Kolesom</t>
    </r>
    <r>
      <rPr>
        <sz val="10"/>
        <color theme="1"/>
        <rFont val="Swis721 Cn BT"/>
        <family val="2"/>
      </rPr>
      <t xml:space="preserve">
</t>
    </r>
    <r>
      <rPr>
        <sz val="10"/>
        <color theme="0" tint="-0.499984740745262"/>
        <rFont val="Swis721 Cn BT"/>
        <family val="2"/>
      </rPr>
      <t>I. etapa - 1,00kos
III. etapa - 1,00kos</t>
    </r>
  </si>
  <si>
    <r>
      <t xml:space="preserve">Dobava in montaža hidranta, komplet s spojnim in tesnilnim materialom. 
</t>
    </r>
    <r>
      <rPr>
        <b/>
        <sz val="10"/>
        <color theme="1"/>
        <rFont val="Swis721 Cn BT"/>
        <family val="2"/>
      </rPr>
      <t>nadzemni hidrant DN 80-lomljiv - INOX</t>
    </r>
    <r>
      <rPr>
        <sz val="10"/>
        <color theme="1"/>
        <rFont val="Swis721 Cn BT"/>
        <family val="2"/>
      </rPr>
      <t xml:space="preserve">
</t>
    </r>
    <r>
      <rPr>
        <sz val="10"/>
        <color theme="0" tint="-0.499984740745262"/>
        <rFont val="Swis721 Cn BT"/>
        <family val="2"/>
      </rPr>
      <t>I. etapa - 5,00kos
II. etapa - 4,00kos
III. etapa - 2,00kos
VI. etapa - 1,00kos
VII. etapa - 1,00kos</t>
    </r>
  </si>
  <si>
    <r>
      <t xml:space="preserve">Uvlačenje cevi NL - DN 100-Vi v zaščitne cevi NL - DN 250, vključno z dobavo PE distančnikov - vodil ø 250 / ø 118 - 6 x, ter končnih manšet ø 274 / ø118 - 2x, vključno z vsemi spremljajočimi deli.
</t>
    </r>
    <r>
      <rPr>
        <sz val="10"/>
        <color theme="0" tint="-0.499984740745262"/>
        <rFont val="Swis721 Cn BT"/>
        <family val="2"/>
      </rPr>
      <t>VII. Etapa - 12,00m1</t>
    </r>
  </si>
  <si>
    <r>
      <t xml:space="preserve">Uvlačenje cevi NL - DN 100-Vi v zaščitne cevi NL - DN 250, vključno z dobavo PE distančnikov - vodil ø 250 / ø 118 - 10 x, ter končnih manšet ø 274 / ø118 - 2x, vključno z vsemi spremljajočimi deli.
</t>
    </r>
    <r>
      <rPr>
        <sz val="10"/>
        <color theme="0" tint="-0.499984740745262"/>
        <rFont val="Swis721 Cn BT"/>
        <family val="2"/>
      </rPr>
      <t>VI. Etapa - 16,00m1</t>
    </r>
  </si>
  <si>
    <r>
      <rPr>
        <b/>
        <sz val="10"/>
        <color theme="1"/>
        <rFont val="Swis721 Cn BT"/>
        <family val="2"/>
      </rPr>
      <t>spojka ZSPL ø 63</t>
    </r>
    <r>
      <rPr>
        <sz val="10"/>
        <color theme="1"/>
        <rFont val="Swis721 Cn BT"/>
        <family val="2"/>
      </rPr>
      <t xml:space="preserve">
</t>
    </r>
    <r>
      <rPr>
        <sz val="10"/>
        <color theme="0" tint="-0.499984740745262"/>
        <rFont val="Swis721 Cn BT"/>
        <family val="2"/>
      </rPr>
      <t>I. etapa - 1,00kos
III. etapa - 3,00kos</t>
    </r>
  </si>
  <si>
    <r>
      <rPr>
        <b/>
        <sz val="10"/>
        <color theme="1"/>
        <rFont val="Swis721 Cn BT"/>
        <family val="2"/>
      </rPr>
      <t>spojka ZSPL ø 125</t>
    </r>
    <r>
      <rPr>
        <sz val="10"/>
        <color theme="1"/>
        <rFont val="Swis721 Cn BT"/>
        <family val="2"/>
      </rPr>
      <t xml:space="preserve">
</t>
    </r>
    <r>
      <rPr>
        <sz val="10"/>
        <color theme="0" tint="-0.499984740745262"/>
        <rFont val="Swis721 Cn BT"/>
        <family val="2"/>
      </rPr>
      <t>VI. Etapa - 2,00kos
VII. Etapa - 2,00kos</t>
    </r>
  </si>
  <si>
    <r>
      <rPr>
        <b/>
        <sz val="10"/>
        <color theme="1"/>
        <rFont val="Swis721 Cn BT"/>
        <family val="2"/>
      </rPr>
      <t>spojka ZSPL ø 110</t>
    </r>
    <r>
      <rPr>
        <sz val="10"/>
        <color theme="1"/>
        <rFont val="Swis721 Cn BT"/>
        <family val="2"/>
      </rPr>
      <t xml:space="preserve">
</t>
    </r>
    <r>
      <rPr>
        <sz val="10"/>
        <color theme="0" tint="-0.499984740745262"/>
        <rFont val="Swis721 Cn BT"/>
        <family val="2"/>
      </rPr>
      <t>I. etapa - 19,00kos
II. etapa - 10,00kos
III. etapa - 9,00kos</t>
    </r>
  </si>
  <si>
    <r>
      <rPr>
        <b/>
        <sz val="10"/>
        <color theme="1"/>
        <rFont val="Swis721 Cn BT"/>
        <family val="2"/>
      </rPr>
      <t>spojka ZSPL ø 90</t>
    </r>
    <r>
      <rPr>
        <sz val="10"/>
        <color theme="1"/>
        <rFont val="Swis721 Cn BT"/>
        <family val="2"/>
      </rPr>
      <t xml:space="preserve">
</t>
    </r>
    <r>
      <rPr>
        <sz val="10"/>
        <color theme="0" tint="-0.499984740745262"/>
        <rFont val="Swis721 Cn BT"/>
        <family val="2"/>
      </rPr>
      <t>I. etapa - 2,00kos
VI. Etapa - 2,00kos</t>
    </r>
  </si>
  <si>
    <r>
      <rPr>
        <b/>
        <sz val="10"/>
        <color theme="1"/>
        <rFont val="Swis721 Cn BT"/>
        <family val="2"/>
      </rPr>
      <t>stezni obroč ,,klemring" - DN 100</t>
    </r>
    <r>
      <rPr>
        <sz val="10"/>
        <color theme="1"/>
        <rFont val="Swis721 Cn BT"/>
        <family val="2"/>
      </rPr>
      <t xml:space="preserve">
</t>
    </r>
    <r>
      <rPr>
        <sz val="10"/>
        <color theme="0" tint="-0.499984740745262"/>
        <rFont val="Swis721 Cn BT"/>
        <family val="2"/>
      </rPr>
      <t>I. etapa - 4,00kos</t>
    </r>
  </si>
  <si>
    <r>
      <rPr>
        <b/>
        <sz val="10"/>
        <color theme="1"/>
        <rFont val="Swis721 Cn BT"/>
        <family val="2"/>
      </rPr>
      <t>montažno/demontažni kos DN 100</t>
    </r>
    <r>
      <rPr>
        <sz val="10"/>
        <color theme="1"/>
        <rFont val="Swis721 Cn BT"/>
        <family val="2"/>
      </rPr>
      <t xml:space="preserve">
</t>
    </r>
    <r>
      <rPr>
        <sz val="10"/>
        <color theme="0" tint="-0.499984740745262"/>
        <rFont val="Swis721 Cn BT"/>
        <family val="2"/>
      </rPr>
      <t>I. etapa - 1,00kos
III. etapa - 1,00kos</t>
    </r>
  </si>
  <si>
    <r>
      <rPr>
        <b/>
        <sz val="10"/>
        <color theme="1"/>
        <rFont val="Swis721 Cn BT"/>
        <family val="2"/>
      </rPr>
      <t>montažno/demontažni kos DN 80</t>
    </r>
    <r>
      <rPr>
        <sz val="10"/>
        <color theme="1"/>
        <rFont val="Swis721 Cn BT"/>
        <family val="2"/>
      </rPr>
      <t xml:space="preserve">
</t>
    </r>
    <r>
      <rPr>
        <sz val="10"/>
        <color theme="0" tint="-0.499984740745262"/>
        <rFont val="Swis721 Cn BT"/>
        <family val="2"/>
      </rPr>
      <t>I. etapa - 1,00kos
III. etapa - 1,00kos</t>
    </r>
  </si>
  <si>
    <r>
      <rPr>
        <b/>
        <sz val="10"/>
        <color theme="1"/>
        <rFont val="Swis721 Cn BT"/>
        <family val="2"/>
      </rPr>
      <t>žabja zaklopka - DN 100</t>
    </r>
    <r>
      <rPr>
        <sz val="10"/>
        <color theme="1"/>
        <rFont val="Swis721 Cn BT"/>
        <family val="2"/>
      </rPr>
      <t xml:space="preserve">
</t>
    </r>
    <r>
      <rPr>
        <sz val="10"/>
        <color theme="0" tint="-0.499984740745262"/>
        <rFont val="Swis721 Cn BT"/>
        <family val="2"/>
      </rPr>
      <t>VI. Etapa - 1,00kos</t>
    </r>
  </si>
  <si>
    <r>
      <rPr>
        <b/>
        <sz val="10"/>
        <color theme="1"/>
        <rFont val="Swis721 Cn BT"/>
        <family val="2"/>
      </rPr>
      <t>objemka navrtna - DN 100 z ventilom; art. ZAK 46, z vgr. gar. in LŽ cestno kapo ø 125</t>
    </r>
    <r>
      <rPr>
        <sz val="10"/>
        <color theme="1"/>
        <rFont val="Swis721 Cn BT"/>
        <family val="2"/>
      </rPr>
      <t xml:space="preserve">
</t>
    </r>
    <r>
      <rPr>
        <sz val="10"/>
        <color theme="0" tint="-0.499984740745262"/>
        <rFont val="Swis721 Cn BT"/>
        <family val="2"/>
      </rPr>
      <t>VII. Etapa - 1,00kos</t>
    </r>
  </si>
  <si>
    <r>
      <rPr>
        <b/>
        <sz val="10"/>
        <color theme="1"/>
        <rFont val="Swis721 Cn BT"/>
        <family val="2"/>
      </rPr>
      <t>varovalka ,,STOP" - DN 100; art. 528</t>
    </r>
    <r>
      <rPr>
        <sz val="10"/>
        <color theme="1"/>
        <rFont val="Swis721 Cn BT"/>
        <family val="2"/>
      </rPr>
      <t xml:space="preserve">
</t>
    </r>
    <r>
      <rPr>
        <sz val="10"/>
        <color theme="0" tint="-0.499984740745262"/>
        <rFont val="Swis721 Cn BT"/>
        <family val="2"/>
      </rPr>
      <t>VI. Etapa - 5,00kos</t>
    </r>
  </si>
  <si>
    <r>
      <rPr>
        <b/>
        <sz val="10"/>
        <color theme="1"/>
        <rFont val="Swis721 Cn BT"/>
        <family val="2"/>
      </rPr>
      <t>varovalka ,,STOP" - DN 80; art. 528</t>
    </r>
    <r>
      <rPr>
        <sz val="10"/>
        <color theme="1"/>
        <rFont val="Swis721 Cn BT"/>
        <family val="2"/>
      </rPr>
      <t xml:space="preserve">
</t>
    </r>
    <r>
      <rPr>
        <sz val="10"/>
        <color theme="0" tint="-0.499984740745262"/>
        <rFont val="Swis721 Cn BT"/>
        <family val="2"/>
      </rPr>
      <t>VII. Etapa - 2,00kos</t>
    </r>
  </si>
  <si>
    <r>
      <rPr>
        <b/>
        <sz val="10"/>
        <color theme="1"/>
        <rFont val="Swis721 Cn BT"/>
        <family val="2"/>
      </rPr>
      <t>EN-DN 80/80; art. 549</t>
    </r>
    <r>
      <rPr>
        <sz val="10"/>
        <color theme="1"/>
        <rFont val="Swis721 Cn BT"/>
        <family val="2"/>
      </rPr>
      <t xml:space="preserve">
</t>
    </r>
    <r>
      <rPr>
        <sz val="10"/>
        <color theme="0" tint="-0.499984740745262"/>
        <rFont val="Swis721 Cn BT"/>
        <family val="2"/>
      </rPr>
      <t>VII. Etapa - 1,00kos</t>
    </r>
  </si>
  <si>
    <r>
      <rPr>
        <b/>
        <sz val="10"/>
        <color theme="1"/>
        <rFont val="Swis721 Cn BT"/>
        <family val="2"/>
      </rPr>
      <t>EN-DN 100/80; art. 549</t>
    </r>
    <r>
      <rPr>
        <sz val="10"/>
        <color theme="1"/>
        <rFont val="Swis721 Cn BT"/>
        <family val="2"/>
      </rPr>
      <t xml:space="preserve">
</t>
    </r>
    <r>
      <rPr>
        <sz val="10"/>
        <color theme="0" tint="-0.499984740745262"/>
        <rFont val="Swis721 Cn BT"/>
        <family val="2"/>
      </rPr>
      <t>VI. Etapa - 1,00kos</t>
    </r>
  </si>
  <si>
    <r>
      <rPr>
        <b/>
        <sz val="10"/>
        <color theme="1"/>
        <rFont val="Swis721 Cn BT"/>
        <family val="2"/>
      </rPr>
      <t>MMK - DN 100/45°-Vi</t>
    </r>
    <r>
      <rPr>
        <sz val="10"/>
        <color theme="1"/>
        <rFont val="Swis721 Cn BT"/>
        <family val="2"/>
      </rPr>
      <t xml:space="preserve">
</t>
    </r>
    <r>
      <rPr>
        <sz val="10"/>
        <color theme="0" tint="-0.499984740745262"/>
        <rFont val="Swis721 Cn BT"/>
        <family val="2"/>
      </rPr>
      <t>VI. Etapa - 1,00kos</t>
    </r>
  </si>
  <si>
    <r>
      <rPr>
        <b/>
        <sz val="10"/>
        <color theme="1"/>
        <rFont val="Swis721 Cn BT"/>
        <family val="2"/>
      </rPr>
      <t>MMK - DN 100/30°-Vi</t>
    </r>
    <r>
      <rPr>
        <sz val="10"/>
        <color theme="1"/>
        <rFont val="Swis721 Cn BT"/>
        <family val="2"/>
      </rPr>
      <t xml:space="preserve">
</t>
    </r>
    <r>
      <rPr>
        <sz val="10"/>
        <color theme="0" tint="-0.499984740745262"/>
        <rFont val="Swis721 Cn BT"/>
        <family val="2"/>
      </rPr>
      <t>VI. Etapa - 2,00kos</t>
    </r>
  </si>
  <si>
    <r>
      <rPr>
        <b/>
        <sz val="10"/>
        <color theme="1"/>
        <rFont val="Swis721 Cn BT"/>
        <family val="2"/>
      </rPr>
      <t>MMK - DN 100/22°-Vi</t>
    </r>
    <r>
      <rPr>
        <sz val="10"/>
        <color theme="1"/>
        <rFont val="Swis721 Cn BT"/>
        <family val="2"/>
      </rPr>
      <t xml:space="preserve">
</t>
    </r>
    <r>
      <rPr>
        <sz val="10"/>
        <color theme="0" tint="-0.499984740745262"/>
        <rFont val="Swis721 Cn BT"/>
        <family val="2"/>
      </rPr>
      <t>VI. Etapa - 4,00kos</t>
    </r>
  </si>
  <si>
    <r>
      <rPr>
        <b/>
        <sz val="10"/>
        <color theme="1"/>
        <rFont val="Swis721 Cn BT"/>
        <family val="2"/>
      </rPr>
      <t>MMQ - DN 100/90°-VRS</t>
    </r>
    <r>
      <rPr>
        <sz val="10"/>
        <color theme="1"/>
        <rFont val="Swis721 Cn BT"/>
        <family val="2"/>
      </rPr>
      <t xml:space="preserve">
</t>
    </r>
    <r>
      <rPr>
        <sz val="10"/>
        <color theme="0" tint="-0.499984740745262"/>
        <rFont val="Swis721 Cn BT"/>
        <family val="2"/>
      </rPr>
      <t>VII. Etapa - 2,00kos</t>
    </r>
  </si>
  <si>
    <r>
      <rPr>
        <b/>
        <sz val="10"/>
        <color theme="1"/>
        <rFont val="Swis721 Cn BT"/>
        <family val="2"/>
      </rPr>
      <t>MMB - DN 100/100-VRS</t>
    </r>
    <r>
      <rPr>
        <sz val="10"/>
        <color theme="1"/>
        <rFont val="Swis721 Cn BT"/>
        <family val="2"/>
      </rPr>
      <t xml:space="preserve">
</t>
    </r>
    <r>
      <rPr>
        <sz val="10"/>
        <color theme="0" tint="-0.499984740745262"/>
        <rFont val="Swis721 Cn BT"/>
        <family val="2"/>
      </rPr>
      <t>VI. Etapa - 1,00kos</t>
    </r>
  </si>
  <si>
    <r>
      <rPr>
        <b/>
        <sz val="10"/>
        <color theme="1"/>
        <rFont val="Swis721 Cn BT"/>
        <family val="2"/>
      </rPr>
      <t>MMA - DN 100/80-VRS</t>
    </r>
    <r>
      <rPr>
        <sz val="10"/>
        <color theme="1"/>
        <rFont val="Swis721 Cn BT"/>
        <family val="2"/>
      </rPr>
      <t xml:space="preserve">
</t>
    </r>
    <r>
      <rPr>
        <sz val="10"/>
        <color theme="0" tint="-0.499984740745262"/>
        <rFont val="Swis721 Cn BT"/>
        <family val="2"/>
      </rPr>
      <t>VI. Etapa - 2,00kos
VII. Etapa - 1,00kos</t>
    </r>
  </si>
  <si>
    <r>
      <rPr>
        <b/>
        <sz val="10"/>
        <color theme="1"/>
        <rFont val="Swis721 Cn BT"/>
        <family val="2"/>
      </rPr>
      <t xml:space="preserve">F - DN 100 </t>
    </r>
    <r>
      <rPr>
        <sz val="10"/>
        <color theme="1"/>
        <rFont val="Swis721 Cn BT"/>
        <family val="2"/>
      </rPr>
      <t xml:space="preserve">
</t>
    </r>
    <r>
      <rPr>
        <sz val="10"/>
        <color theme="0" tint="-0.499984740745262"/>
        <rFont val="Swis721 Cn BT"/>
        <family val="2"/>
      </rPr>
      <t>VI. Etapa - 2,00kos
VII. Etapa - 1,00kos</t>
    </r>
  </si>
  <si>
    <r>
      <rPr>
        <b/>
        <sz val="10"/>
        <color theme="1"/>
        <rFont val="Swis721 Cn BT"/>
        <family val="2"/>
      </rPr>
      <t>T - DN 100 - 80</t>
    </r>
    <r>
      <rPr>
        <sz val="10"/>
        <color theme="1"/>
        <rFont val="Swis721 Cn BT"/>
        <family val="2"/>
      </rPr>
      <t xml:space="preserve">
</t>
    </r>
    <r>
      <rPr>
        <sz val="10"/>
        <color theme="0" tint="-0.499984740745262"/>
        <rFont val="Swis721 Cn BT"/>
        <family val="2"/>
      </rPr>
      <t>I. etapa - 6,00kos
II. Etapa - 4,00kos
III. Etapa - 3,00kos</t>
    </r>
  </si>
  <si>
    <r>
      <rPr>
        <b/>
        <sz val="10"/>
        <color theme="1"/>
        <rFont val="Swis721 Cn BT"/>
        <family val="2"/>
      </rPr>
      <t>T - DN 100 - 50</t>
    </r>
    <r>
      <rPr>
        <sz val="10"/>
        <color theme="1"/>
        <rFont val="Swis721 Cn BT"/>
        <family val="2"/>
      </rPr>
      <t xml:space="preserve">
</t>
    </r>
    <r>
      <rPr>
        <sz val="10"/>
        <color theme="0" tint="-0.499984740745262"/>
        <rFont val="Swis721 Cn BT"/>
        <family val="2"/>
      </rPr>
      <t>I. etapa - 1,00kos
II. etapa - 1,00kos</t>
    </r>
  </si>
  <si>
    <r>
      <rPr>
        <b/>
        <sz val="10"/>
        <color theme="1"/>
        <rFont val="Swis721 Cn BT"/>
        <family val="2"/>
      </rPr>
      <t>FFR - DN 100/50 - 200</t>
    </r>
    <r>
      <rPr>
        <sz val="10"/>
        <color theme="0" tint="-0.499984740745262"/>
        <rFont val="Swis721 Cn BT"/>
        <family val="2"/>
      </rPr>
      <t xml:space="preserve">
III. etapa - 1,00kos</t>
    </r>
  </si>
  <si>
    <r>
      <rPr>
        <b/>
        <sz val="10"/>
        <color theme="1"/>
        <rFont val="Swis721 Cn BT"/>
        <family val="2"/>
      </rPr>
      <t>FFR - DN 80/50 - 200</t>
    </r>
    <r>
      <rPr>
        <sz val="10"/>
        <color theme="1"/>
        <rFont val="Swis721 Cn BT"/>
        <family val="2"/>
      </rPr>
      <t xml:space="preserve">
</t>
    </r>
    <r>
      <rPr>
        <sz val="10"/>
        <color theme="0" tint="-0.499984740745262"/>
        <rFont val="Swis721 Cn BT"/>
        <family val="2"/>
      </rPr>
      <t>I. etapa - 1,00kos
III. etapa - 1,00kos</t>
    </r>
  </si>
  <si>
    <r>
      <rPr>
        <b/>
        <sz val="10"/>
        <color theme="1"/>
        <rFont val="Swis721 Cn BT"/>
        <family val="2"/>
      </rPr>
      <t>FF - DN 100 - 600</t>
    </r>
    <r>
      <rPr>
        <sz val="10"/>
        <color theme="1"/>
        <rFont val="Swis721 Cn BT"/>
        <family val="2"/>
      </rPr>
      <t xml:space="preserve">
</t>
    </r>
    <r>
      <rPr>
        <sz val="10"/>
        <color theme="0" tint="-0.499984740745262"/>
        <rFont val="Swis721 Cn BT"/>
        <family val="2"/>
      </rPr>
      <t>I. etapa - 2,00kos
III. etapa - 2,00kos</t>
    </r>
  </si>
  <si>
    <r>
      <rPr>
        <b/>
        <sz val="10"/>
        <color theme="1"/>
        <rFont val="Swis721 Cn BT"/>
        <family val="2"/>
      </rPr>
      <t>FF - DN 100 - 400</t>
    </r>
    <r>
      <rPr>
        <sz val="10"/>
        <color theme="1"/>
        <rFont val="Swis721 Cn BT"/>
        <family val="2"/>
      </rPr>
      <t xml:space="preserve">
</t>
    </r>
    <r>
      <rPr>
        <sz val="10"/>
        <color theme="0" tint="-0.499984740745262"/>
        <rFont val="Swis721 Cn BT"/>
        <family val="2"/>
      </rPr>
      <t>VII. etapa - 1,00kos</t>
    </r>
  </si>
  <si>
    <r>
      <rPr>
        <b/>
        <sz val="10"/>
        <color theme="1"/>
        <rFont val="Swis721 Cn BT"/>
        <family val="2"/>
      </rPr>
      <t>FF - DN 80 - 600</t>
    </r>
    <r>
      <rPr>
        <sz val="10"/>
        <color theme="1"/>
        <rFont val="Swis721 Cn BT"/>
        <family val="2"/>
      </rPr>
      <t xml:space="preserve">
</t>
    </r>
    <r>
      <rPr>
        <sz val="10"/>
        <color theme="0" tint="-0.499984740745262"/>
        <rFont val="Swis721 Cn BT"/>
        <family val="2"/>
      </rPr>
      <t>I. etapa - 5,00kos
II. Etapa - 4,00kos
III. Etapa - 4,00kos</t>
    </r>
  </si>
  <si>
    <r>
      <rPr>
        <b/>
        <sz val="10"/>
        <rFont val="Swis721 Cn BT"/>
        <family val="2"/>
      </rPr>
      <t>FF - DN 80 - 400</t>
    </r>
    <r>
      <rPr>
        <sz val="10"/>
        <rFont val="Swis721 Cn BT"/>
        <family val="2"/>
      </rPr>
      <t xml:space="preserve">
</t>
    </r>
    <r>
      <rPr>
        <sz val="10"/>
        <color theme="0" tint="-0.499984740745262"/>
        <rFont val="Swis721 Cn BT"/>
        <family val="2"/>
      </rPr>
      <t>VII. etapa - 1,00kos</t>
    </r>
  </si>
  <si>
    <r>
      <rPr>
        <b/>
        <sz val="10"/>
        <rFont val="Swis721 Cn BT"/>
        <family val="2"/>
      </rPr>
      <t>FF - DN 80 - 200</t>
    </r>
    <r>
      <rPr>
        <sz val="10"/>
        <rFont val="Swis721 Cn BT"/>
        <family val="2"/>
      </rPr>
      <t xml:space="preserve">
</t>
    </r>
    <r>
      <rPr>
        <sz val="10"/>
        <color theme="0" tint="-0.499984740745262"/>
        <rFont val="Swis721 Cn BT"/>
        <family val="2"/>
      </rPr>
      <t>I. etapa - 5,00kos
II. etapa - 4,00kos
II. etapa - 4,00kos</t>
    </r>
  </si>
  <si>
    <r>
      <rPr>
        <b/>
        <sz val="10"/>
        <rFont val="Swis721 Cn BT"/>
        <family val="2"/>
      </rPr>
      <t>N-DN 80/80</t>
    </r>
    <r>
      <rPr>
        <sz val="10"/>
        <rFont val="Swis721 Cn BT"/>
        <family val="2"/>
      </rPr>
      <t xml:space="preserve">
</t>
    </r>
    <r>
      <rPr>
        <sz val="10"/>
        <color theme="0" tint="-0.499984740745262"/>
        <rFont val="Swis721 Cn BT"/>
        <family val="2"/>
      </rPr>
      <t>I. etapa - 4,00kos
II. etapa - 4,00kos
III. etapa - 2,00kos</t>
    </r>
  </si>
  <si>
    <r>
      <rPr>
        <b/>
        <sz val="10"/>
        <rFont val="Swis721 Cn BT"/>
        <family val="2"/>
      </rPr>
      <t>FFK-DN 100/45°</t>
    </r>
    <r>
      <rPr>
        <sz val="10"/>
        <rFont val="Swis721 Cn BT"/>
        <family val="2"/>
      </rPr>
      <t xml:space="preserve">
</t>
    </r>
    <r>
      <rPr>
        <sz val="10"/>
        <color theme="0" tint="-0.499984740745262"/>
        <rFont val="Swis721 Cn BT"/>
        <family val="2"/>
      </rPr>
      <t>III. etapa - 1,00kos
II. etapa - 4,00kos</t>
    </r>
  </si>
  <si>
    <r>
      <rPr>
        <b/>
        <sz val="10"/>
        <rFont val="Swis721 Cn BT"/>
        <family val="2"/>
      </rPr>
      <t>FFK-DN 80/45°</t>
    </r>
    <r>
      <rPr>
        <sz val="10"/>
        <rFont val="Swis721 Cn BT"/>
        <family val="2"/>
      </rPr>
      <t xml:space="preserve">
</t>
    </r>
    <r>
      <rPr>
        <sz val="10"/>
        <color theme="0" tint="-0.499984740745262"/>
        <rFont val="Swis721 Cn BT"/>
        <family val="2"/>
      </rPr>
      <t>III. etapa - 1,00kos
II. etapa - 4,00kos</t>
    </r>
  </si>
  <si>
    <r>
      <rPr>
        <b/>
        <sz val="10"/>
        <rFont val="Swis721 Cn BT"/>
        <family val="2"/>
      </rPr>
      <t xml:space="preserve">EU - DN 100 </t>
    </r>
    <r>
      <rPr>
        <sz val="10"/>
        <rFont val="Swis721 Cn BT"/>
        <family val="2"/>
      </rPr>
      <t xml:space="preserve">
</t>
    </r>
    <r>
      <rPr>
        <sz val="10"/>
        <color theme="0" tint="-0.499984740745262"/>
        <rFont val="Swis721 Cn BT"/>
        <family val="2"/>
      </rPr>
      <t>VII. Etapa - 1,00kos</t>
    </r>
  </si>
  <si>
    <r>
      <rPr>
        <b/>
        <sz val="10"/>
        <rFont val="Swis721 Cn BT"/>
        <family val="2"/>
      </rPr>
      <t>Q- DN 100/90°</t>
    </r>
    <r>
      <rPr>
        <sz val="10"/>
        <rFont val="Swis721 Cn BT"/>
        <family val="2"/>
      </rPr>
      <t xml:space="preserve">
</t>
    </r>
    <r>
      <rPr>
        <sz val="10"/>
        <color theme="0" tint="-0.499984740745262"/>
        <rFont val="Swis721 Cn BT"/>
        <family val="2"/>
      </rPr>
      <t>I. etapa - 2,00kos</t>
    </r>
  </si>
  <si>
    <r>
      <t xml:space="preserve">Dobava in montaža PE cevi za izvedbo začasnega cevovoda med gradnjo, vključno z vsem potrebnim spojnim (spojke, vijaki) in tesnilnim materialom
</t>
    </r>
    <r>
      <rPr>
        <b/>
        <sz val="10"/>
        <rFont val="Swis721 Cn BT"/>
        <family val="2"/>
      </rPr>
      <t>cevi PE 80 - SDR 17 - di 63</t>
    </r>
    <r>
      <rPr>
        <sz val="10"/>
        <rFont val="Swis721 Cn BT"/>
        <family val="2"/>
      </rPr>
      <t xml:space="preserve">
</t>
    </r>
    <r>
      <rPr>
        <sz val="10"/>
        <color theme="0" tint="-0.499984740745262"/>
        <rFont val="Swis721 Cn BT"/>
        <family val="2"/>
      </rPr>
      <t>I. etapa - 310,00m</t>
    </r>
  </si>
  <si>
    <r>
      <t xml:space="preserve">Dobava in montaža PE cevi, za komletiranje blatnega izpusta, vključno z vsem potrebnim spojnim in tesnilnim materialom
</t>
    </r>
    <r>
      <rPr>
        <b/>
        <sz val="10"/>
        <rFont val="Swis721 Cn BT"/>
        <family val="2"/>
      </rPr>
      <t>cevi PE 100 - SDR 11 - di  90 /12,5 bar</t>
    </r>
    <r>
      <rPr>
        <sz val="10"/>
        <rFont val="Swis721 Cn BT"/>
        <family val="2"/>
      </rPr>
      <t xml:space="preserve"> 
</t>
    </r>
    <r>
      <rPr>
        <sz val="10"/>
        <color theme="0" tint="-0.499984740745262"/>
        <rFont val="Swis721 Cn BT"/>
        <family val="2"/>
      </rPr>
      <t>VI. Etapa - 3,00m1</t>
    </r>
  </si>
  <si>
    <r>
      <rPr>
        <b/>
        <sz val="10"/>
        <rFont val="Swis721 Cn BT"/>
        <family val="2"/>
      </rPr>
      <t xml:space="preserve">Dvovijačnik 6/4" </t>
    </r>
    <r>
      <rPr>
        <sz val="10"/>
        <rFont val="Swis721 Cn BT"/>
        <family val="2"/>
      </rPr>
      <t xml:space="preserve">
</t>
    </r>
    <r>
      <rPr>
        <sz val="10"/>
        <color theme="0" tint="-0.499984740745262"/>
        <rFont val="Swis721 Cn BT"/>
        <family val="2"/>
      </rPr>
      <t>IV. Eapa - 4,00kos</t>
    </r>
  </si>
  <si>
    <r>
      <rPr>
        <b/>
        <sz val="10"/>
        <rFont val="Swis721 Cn BT"/>
        <family val="2"/>
      </rPr>
      <t>Spojka zobčasta 6/4"</t>
    </r>
    <r>
      <rPr>
        <sz val="10"/>
        <rFont val="Swis721 Cn BT"/>
        <family val="2"/>
      </rPr>
      <t xml:space="preserve">
</t>
    </r>
    <r>
      <rPr>
        <sz val="10"/>
        <color theme="0" tint="-0.499984740745262"/>
        <rFont val="Swis721 Cn BT"/>
        <family val="2"/>
      </rPr>
      <t>IV. Etapa - 8,00kos</t>
    </r>
  </si>
  <si>
    <r>
      <rPr>
        <b/>
        <sz val="10"/>
        <rFont val="Swis721 Cn BT"/>
        <family val="2"/>
      </rPr>
      <t>cevi PE 100 - SDR 11 - (2")- di 63 /12,5 bar (za zaščito pod voziščem)</t>
    </r>
    <r>
      <rPr>
        <sz val="10"/>
        <rFont val="Swis721 Cn BT"/>
        <family val="2"/>
      </rPr>
      <t xml:space="preserve">
</t>
    </r>
    <r>
      <rPr>
        <sz val="10"/>
        <color theme="0" tint="-0.499984740745262"/>
        <rFont val="Swis721 Cn BT"/>
        <family val="2"/>
      </rPr>
      <t>IV. Etapa - 20,00m1</t>
    </r>
  </si>
  <si>
    <r>
      <rPr>
        <b/>
        <sz val="10"/>
        <rFont val="Swis721 Cn BT"/>
        <family val="2"/>
      </rPr>
      <t>cevi PE 100 - SDR 11 - (6/4")- di 50 /12,5 bar</t>
    </r>
    <r>
      <rPr>
        <sz val="10"/>
        <rFont val="Swis721 Cn BT"/>
        <family val="2"/>
      </rPr>
      <t xml:space="preserve">
</t>
    </r>
    <r>
      <rPr>
        <sz val="10"/>
        <color theme="0" tint="-0.499984740745262"/>
        <rFont val="Swis721 Cn BT"/>
        <family val="2"/>
      </rPr>
      <t>IV. Etapa - 22,00m1</t>
    </r>
  </si>
  <si>
    <r>
      <rPr>
        <b/>
        <sz val="10"/>
        <rFont val="Swis721 Cn BT"/>
        <family val="2"/>
      </rPr>
      <t>Montaža z uvlačenjem cevi PE- di 90</t>
    </r>
    <r>
      <rPr>
        <sz val="10"/>
        <rFont val="Swis721 Cn BT"/>
        <family val="2"/>
      </rPr>
      <t xml:space="preserve">, v zaščitno cev , vključno z dobavo in montažo distančnikov AZ/AC Ø200 / Ø90-4 kpl  in končnih gumi manšet Ø200 / Ø 90-2kos. 
</t>
    </r>
    <r>
      <rPr>
        <sz val="10"/>
        <color theme="0" tint="-0.499984740745262"/>
        <rFont val="Swis721 Cn BT"/>
        <family val="2"/>
      </rPr>
      <t>I. etapa - 7,00m</t>
    </r>
  </si>
  <si>
    <r>
      <rPr>
        <b/>
        <sz val="10"/>
        <rFont val="Swis721 Cn BT"/>
        <family val="2"/>
      </rPr>
      <t>Montaža z uvlačenjem cevi PE- di 110</t>
    </r>
    <r>
      <rPr>
        <sz val="10"/>
        <rFont val="Swis721 Cn BT"/>
        <family val="2"/>
      </rPr>
      <t xml:space="preserve">, v zaščitno cev, vključno z dobavo in montažo distančnikov AZ/AC Ø200 / Ø110-4 kpl  in končnih gumi manšet Ø200 / Ø 110-2kos. 
</t>
    </r>
    <r>
      <rPr>
        <sz val="10"/>
        <color theme="0" tint="-0.499984740745262"/>
        <rFont val="Swis721 Cn BT"/>
        <family val="2"/>
      </rPr>
      <t>I. etapa - 7,00m</t>
    </r>
  </si>
  <si>
    <r>
      <rPr>
        <b/>
        <sz val="10"/>
        <rFont val="Swis721 Cn BT"/>
        <family val="2"/>
      </rPr>
      <t>cev d 110 - RC2 - SDR 11</t>
    </r>
    <r>
      <rPr>
        <sz val="10"/>
        <rFont val="Swis721 Cn BT"/>
        <family val="2"/>
      </rPr>
      <t xml:space="preserve">
</t>
    </r>
    <r>
      <rPr>
        <sz val="10"/>
        <color theme="0" tint="-0.499984740745262"/>
        <rFont val="Swis721 Cn BT"/>
        <family val="2"/>
      </rPr>
      <t>I. etapa - 350,00m
II. etapa - 360,00m
III. etapa - 417,00m</t>
    </r>
  </si>
  <si>
    <r>
      <rPr>
        <b/>
        <sz val="10"/>
        <rFont val="Swis721 Cn BT"/>
        <family val="2"/>
      </rPr>
      <t>cev d 90 - RC2 - SDR 11</t>
    </r>
    <r>
      <rPr>
        <sz val="10"/>
        <rFont val="Swis721 Cn BT"/>
        <family val="2"/>
      </rPr>
      <t xml:space="preserve">
</t>
    </r>
    <r>
      <rPr>
        <sz val="10"/>
        <color theme="0" tint="-0.499984740745262"/>
        <rFont val="Swis721 Cn BT"/>
        <family val="2"/>
      </rPr>
      <t>I. etapa - 10,00m</t>
    </r>
  </si>
  <si>
    <r>
      <rPr>
        <b/>
        <sz val="10"/>
        <rFont val="Swis721 Cn BT"/>
        <family val="2"/>
      </rPr>
      <t>cev d 110 - RC2 - SDR 11</t>
    </r>
    <r>
      <rPr>
        <sz val="10"/>
        <rFont val="Swis721 Cn BT"/>
        <family val="2"/>
      </rPr>
      <t xml:space="preserve">
</t>
    </r>
    <r>
      <rPr>
        <sz val="10"/>
        <color theme="0" tint="-0.499984740745262"/>
        <rFont val="Swis721 Cn BT"/>
        <family val="2"/>
      </rPr>
      <t>I. etapa - 350,00m
II. Etapa - 360,00m
III. Etapa - 417,00m</t>
    </r>
  </si>
  <si>
    <r>
      <rPr>
        <b/>
        <sz val="10"/>
        <rFont val="Swis721 Cn BT"/>
        <family val="2"/>
      </rPr>
      <t>DN 250 - Vi (zaščita pod voziščem)</t>
    </r>
    <r>
      <rPr>
        <sz val="10"/>
        <rFont val="Swis721 Cn BT"/>
        <family val="2"/>
      </rPr>
      <t xml:space="preserve">
</t>
    </r>
    <r>
      <rPr>
        <sz val="10"/>
        <color theme="0" tint="-0.499984740745262"/>
        <rFont val="Swis721 Cn BT"/>
        <family val="2"/>
      </rPr>
      <t>VI. etapa - 16,00m
VII. etapa - 9,00m</t>
    </r>
  </si>
  <si>
    <r>
      <rPr>
        <b/>
        <sz val="10"/>
        <rFont val="Swis721 Cn BT"/>
        <family val="2"/>
      </rPr>
      <t>DN 100 - Vi (zaščita pod voziščem)</t>
    </r>
    <r>
      <rPr>
        <sz val="10"/>
        <rFont val="Swis721 Cn BT"/>
        <family val="2"/>
      </rPr>
      <t xml:space="preserve">
</t>
    </r>
    <r>
      <rPr>
        <sz val="10"/>
        <color theme="0" tint="-0.499984740745262"/>
        <rFont val="Swis721 Cn BT"/>
        <family val="2"/>
      </rPr>
      <t>VI. etapa - 66,00m
VII. etapa - 12,00m</t>
    </r>
  </si>
  <si>
    <r>
      <rPr>
        <b/>
        <sz val="10"/>
        <rFont val="Swis721 Cn BT"/>
        <family val="2"/>
      </rPr>
      <t>DN 100 - Tyton</t>
    </r>
    <r>
      <rPr>
        <sz val="10"/>
        <rFont val="Swis721 Cn BT"/>
        <family val="2"/>
      </rPr>
      <t xml:space="preserve">
</t>
    </r>
    <r>
      <rPr>
        <sz val="10"/>
        <color theme="0" tint="-0.499984740745262"/>
        <rFont val="Swis721 Cn BT"/>
        <family val="2"/>
      </rPr>
      <t>VII. etapa - 126,00m</t>
    </r>
  </si>
  <si>
    <r>
      <rPr>
        <b/>
        <sz val="10"/>
        <rFont val="Swis721 Cn BT"/>
        <family val="2"/>
      </rPr>
      <t>DN 80</t>
    </r>
    <r>
      <rPr>
        <sz val="10"/>
        <rFont val="Swis721 Cn BT"/>
        <family val="2"/>
      </rPr>
      <t xml:space="preserve">
</t>
    </r>
    <r>
      <rPr>
        <sz val="10"/>
        <color theme="0" tint="-0.499984740745262"/>
        <rFont val="Swis721 Cn BT"/>
        <family val="2"/>
      </rPr>
      <t>VII. etapa - 3,00m</t>
    </r>
  </si>
  <si>
    <r>
      <t xml:space="preserve">Montaža cevi iz NL, z vsemi spremljajočimi deli, transporti, s tlačno preizkušnjo po navodilih proizvajalca cevi in standardu SIST - EN 805, z dobavo opozorilnega PVC traku, ki se ga položi nad osnovni zasip cevovoda (posteljica in osnovni nasip cevovoda je zajeto v popisu gradbenih del)
</t>
    </r>
    <r>
      <rPr>
        <b/>
        <sz val="10"/>
        <rFont val="Swis721 Cn BT"/>
        <family val="2"/>
      </rPr>
      <t>DN 200 - Vi (zaščita pod voziščem)</t>
    </r>
    <r>
      <rPr>
        <sz val="10"/>
        <rFont val="Swis721 Cn BT"/>
        <family val="2"/>
      </rPr>
      <t xml:space="preserve">
</t>
    </r>
    <r>
      <rPr>
        <sz val="10"/>
        <color theme="0" tint="-0.499984740745262"/>
        <rFont val="Swis721 Cn BT"/>
        <family val="2"/>
      </rPr>
      <t>I. etapa - 17,00m</t>
    </r>
  </si>
  <si>
    <r>
      <rPr>
        <b/>
        <sz val="10"/>
        <rFont val="Swis721 Cn BT"/>
        <family val="2"/>
      </rPr>
      <t>DN 250 - Vi</t>
    </r>
    <r>
      <rPr>
        <sz val="10"/>
        <rFont val="Swis721 Cn BT"/>
        <family val="2"/>
      </rPr>
      <t xml:space="preserve">
</t>
    </r>
    <r>
      <rPr>
        <sz val="10"/>
        <color theme="0" tint="-0.499984740745262"/>
        <rFont val="Swis721 Cn BT"/>
        <family val="2"/>
      </rPr>
      <t>VI. etapa - 16,00m
VII. Etapa - 9,00m</t>
    </r>
  </si>
  <si>
    <r>
      <rPr>
        <b/>
        <sz val="10"/>
        <rFont val="Swis721 Cn BT"/>
        <family val="2"/>
      </rPr>
      <t>DN 100 - Tyton</t>
    </r>
    <r>
      <rPr>
        <sz val="10"/>
        <rFont val="Swis721 Cn BT"/>
        <family val="2"/>
      </rPr>
      <t xml:space="preserve">
</t>
    </r>
    <r>
      <rPr>
        <sz val="10"/>
        <color theme="0" tint="-0.499984740745262"/>
        <rFont val="Swis721 Cn BT"/>
        <family val="2"/>
      </rPr>
      <t>VII. Etapa - 126,00m</t>
    </r>
  </si>
  <si>
    <r>
      <rPr>
        <b/>
        <sz val="10"/>
        <rFont val="Swis721 Cn BT"/>
        <family val="2"/>
      </rPr>
      <t>DN 80</t>
    </r>
    <r>
      <rPr>
        <sz val="10"/>
        <rFont val="Swis721 Cn BT"/>
        <family val="2"/>
      </rPr>
      <t xml:space="preserve">
</t>
    </r>
    <r>
      <rPr>
        <sz val="10"/>
        <color theme="0" tint="-0.499984740745262"/>
        <rFont val="Swis721 Cn BT"/>
        <family val="2"/>
      </rPr>
      <t>VII. Etapa - 3,00m</t>
    </r>
  </si>
  <si>
    <r>
      <rPr>
        <b/>
        <sz val="10"/>
        <rFont val="Swis721 Cn BT"/>
        <family val="2"/>
      </rPr>
      <t>DN 100 - Vi</t>
    </r>
    <r>
      <rPr>
        <sz val="10"/>
        <rFont val="Swis721 Cn BT"/>
        <family val="2"/>
      </rPr>
      <t xml:space="preserve">
</t>
    </r>
    <r>
      <rPr>
        <sz val="10"/>
        <color theme="0" tint="-0.499984740745262"/>
        <rFont val="Swis721 Cn BT"/>
        <family val="2"/>
      </rPr>
      <t>VI. etapa - 66,00m
VII. Etapa - 12,00m</t>
    </r>
  </si>
  <si>
    <r>
      <t xml:space="preserve">Dobava cevi iz NL (nodularna litina), po standardih SIST - EN 545:2010; tlačnega razreda C40, dolžine 6 m, kalibrirane po celotni dolžini, na obojko - hitro spajanje. Na notranji strani zaščitene z cementno malto, na zunanji strani zaščitene z aktivno galvansko zaščito - zlitino Zn + Al v skupni debelini min. 400g/m2, v razmerju 85 % Zn, 15 % Al, nato še prebrizgane z modrim epoksijem.  komplet s spojnim in tesnilnim materialom, tesnila iz elastomerne gume EPDM.
</t>
    </r>
    <r>
      <rPr>
        <b/>
        <sz val="10"/>
        <rFont val="Swis721 Cn BT"/>
        <family val="2"/>
      </rPr>
      <t>DN 200 - Vi</t>
    </r>
    <r>
      <rPr>
        <sz val="10"/>
        <rFont val="Swis721 Cn BT"/>
        <family val="2"/>
      </rPr>
      <t xml:space="preserve">
</t>
    </r>
    <r>
      <rPr>
        <sz val="10"/>
        <color theme="0" tint="-0.499984740745262"/>
        <rFont val="Swis721 Cn BT"/>
        <family val="2"/>
      </rPr>
      <t>I. etapa - 17,00m</t>
    </r>
  </si>
  <si>
    <r>
      <t xml:space="preserve">Utrditev makadamskih poti, dvorišč in obcestnih bankin  na mestih prekopov, z dobavo, nasutjem in uvaljanjem tamponskega materiala gran. do 16 mm, v plasti 5 cm.
</t>
    </r>
    <r>
      <rPr>
        <sz val="10"/>
        <color theme="0" tint="-0.499984740745262"/>
        <rFont val="Swis721 Cn BT"/>
        <family val="2"/>
      </rPr>
      <t>I. etapa - 6,00m2
II. etapa - 9,00m2
III. etapa - 6,00m2
IV. etapa - 6,00m2
VI. etapa - 6,00m2
VII. etapa - 6,00m2</t>
    </r>
  </si>
  <si>
    <r>
      <t xml:space="preserve">Nakladanje in odvoz odvečnega materiala od izkopov na trajno deponijo, ki si jo pridobi izvajalec
</t>
    </r>
    <r>
      <rPr>
        <sz val="10"/>
        <color theme="0" tint="-0.499984740745262"/>
        <rFont val="Swis721 Cn BT"/>
        <family val="2"/>
      </rPr>
      <t>I. etapa - 4,00m3
II. etapa - 6,00m3
III. etapa - 4,00m3
IV. etapa - 1,00m3
VI. etapa - 1,00m3</t>
    </r>
  </si>
  <si>
    <r>
      <t xml:space="preserve">Fino planiranje terena po končanem zasipu jarka, vključno z odstranitvijo površinskega kamenja ter od lastnika privatnega zemljišča pridobitev pismenega soglasja o izpostavljenosti zemljišča v prvotno stanje  (smo v obsegu izven gradbene linije ceste in pločnika)
- s sejanjem trave
</t>
    </r>
    <r>
      <rPr>
        <sz val="10"/>
        <color theme="0" tint="-0.499984740745262"/>
        <rFont val="Swis721 Cn BT"/>
        <family val="2"/>
      </rPr>
      <t>I. etapa - 28,00m2
II. etapa - 35,00m2
III. etapa - 22,00m2
IV. etapa - 4,00m2
VI. etapa - 14,00m2
VII. etapa - 4,00m2</t>
    </r>
  </si>
  <si>
    <r>
      <t xml:space="preserve">Fino planiranje terena po končanem zasipu jarka, vključno z odstranitvijo površinskega kamenja ter od lastnika privatnega zemljišča pridobitev pismenega soglasja o izpostavljenosti zemljišča v prvotno stanje  (smo v obsegu izven gradbene linije ceste in pločnika)
- brez sejanja trave
</t>
    </r>
    <r>
      <rPr>
        <sz val="10"/>
        <color theme="0" tint="-0.499984740745262"/>
        <rFont val="Swis721 Cn BT"/>
        <family val="2"/>
      </rPr>
      <t>I. etapa - 56,00m2
II. etapa - 60,00m2
III. etapa - 35,00m2
IV. etapa - 2,00m2 
VII. etapa - 6,00m2</t>
    </r>
  </si>
  <si>
    <r>
      <t xml:space="preserve">Postavitev  LŽ cestnih kap s prilagoditvijo končni niveleti terena (dobava kap je zajeta v popisu montažnih del)
</t>
    </r>
    <r>
      <rPr>
        <sz val="10"/>
        <color theme="0" tint="-0.499984740745262"/>
        <rFont val="Swis721 Cn BT"/>
        <family val="2"/>
      </rPr>
      <t>I. etapa - 8,00kos
II. Etapa - 11,00kos
III. Etapa - 7,00kos
VI. Etapa - 1,00kos
VII. Etapa - 1,00kos</t>
    </r>
  </si>
  <si>
    <r>
      <t xml:space="preserve">Postavitev tipskih vodomernih jaškov (dobava je zajeta v popisu montažnih del) na peščeno utrjeno podlago ter zasip jaška in utrjevanje zasipa z lahkim motornim nabijačem
</t>
    </r>
    <r>
      <rPr>
        <sz val="10"/>
        <color theme="0" tint="-0.499984740745262"/>
        <rFont val="Swis721 Cn BT"/>
        <family val="2"/>
      </rPr>
      <t>I. etapa - 8,00kos
II. Etapa - 11,00kos
III. Etapa - 7,00kos
IV. Etapa - 1,00kos
VI. Etapa - 1,00kos</t>
    </r>
  </si>
  <si>
    <r>
      <t xml:space="preserve">Rušenje obstoječih vodomernih jaškov preseka 0,5 x 0,5 x 0,6 m, z nakladanjem ruševin in odvozom na trajno deponijo, ki si jo pridobi izvajalec
</t>
    </r>
    <r>
      <rPr>
        <sz val="10"/>
        <color theme="0" tint="-0.499984740745262"/>
        <rFont val="Swis721 Cn BT"/>
        <family val="2"/>
      </rPr>
      <t>I. etapa - 4,00kos
II. Etapa - 7,00kos
III. Etapa - 3,00kos
IV. Etapa - 1,00kos
VI. Etapa - 1,00kos</t>
    </r>
  </si>
  <si>
    <r>
      <t xml:space="preserve">Zasip jarka po končanih montažnih delih in osnovnem zasipu cevovoda, s tamponskim materialom gran. do 60 mm (0,28 m3/m), z nabijanjem v plasteh po 30 cm do predpisane zbitosti za tovrstna vozišča (zbitost min. 95 % po SPP), kar mora izvajalec dokazati z meritvami
</t>
    </r>
    <r>
      <rPr>
        <sz val="10"/>
        <color theme="0" tint="-0.499984740745262"/>
        <rFont val="Swis721 Cn BT"/>
        <family val="2"/>
      </rPr>
      <t>I. etapa - zasip v dolžini 66m - 19,00m3
II. etapa - zasip v dolžini 79m - 22,00m3
III. etapa - zasip v dolžini 42m - 12,00m3
IV. etapa - zasip v dolžini 18m - 5,00m3
VI. etapa - zasip v dolžini 7m - 2,00m3
VII. etapa - zasip v dolžini 3m - 0,90m3</t>
    </r>
  </si>
  <si>
    <r>
      <t xml:space="preserve">Kombinirano strojno - ročni zasip jarka z materialom od izkopa (0,28 m3/m), po končanih montažnih delih in osnovnem zasipu cevovoda. Kamenje večjega premera od 10 cm ne sme v zasip vodovodnega jarka, vključno s finim planiranjem terena - izpostavitev v prvotno stanje (80% strojno; 20% ročno)
</t>
    </r>
    <r>
      <rPr>
        <sz val="10"/>
        <color theme="0" tint="-0.499984740745262"/>
        <rFont val="Swis721 Cn BT"/>
        <family val="2"/>
      </rPr>
      <t>I. etapa - zasip v dolžini 16m - 4,50m3
II. etapa - zasip v dolžini 18m - 5,00m3
III. etapa - zasip v dolžini 18m - 5,00m3
IV. etapa - zasip v dolžini 4m - 1,00m3
VI. etapa - zasip v dolžini 7m - 1,00m3
VII. etapa - zasip v dolžini 2m - 0,60m3</t>
    </r>
  </si>
  <si>
    <r>
      <t xml:space="preserve">Kombinirano strojno - ročni zasip jarka z materialom od izkopa (0,28 m3/m), po končanih montažnih delih in osnovnem zasipu cevovoda. Kamenje večjega premera od 10 cm ne sme v zasip vodovodnega jarka, vključno s finim planiranjem terena - izpostavitev v prvotno stanje (20% strojno; 80% ročno)
</t>
    </r>
    <r>
      <rPr>
        <sz val="10"/>
        <color theme="0" tint="-0.499984740745262"/>
        <rFont val="Swis721 Cn BT"/>
        <family val="2"/>
      </rPr>
      <t>I. etapa - zasip v dolžini 14m - 4,00m3
II. etapa - zasip v dolžini 16m - 4,50m3
III. etapa - zasip v dolžini 18m - 5,00m3
IV. etapa - zasip v dolžini 3m - 0,90m3
VI. etapa - zasip v dolžini 3m - 0,90m3
VII. etapa - zasip v dolžini 3m - 0,60m3</t>
    </r>
  </si>
  <si>
    <r>
      <t xml:space="preserve">Osnovni zasip in spodbijanje cevovoda v višini 20 cm nad temenom cevi, s peskom gran. do 6 mm, vključno z dobavo peska (0,08 m3/m)
</t>
    </r>
    <r>
      <rPr>
        <sz val="10"/>
        <color theme="0" tint="-0.499984740745262"/>
        <rFont val="Swis721 Cn BT"/>
        <family val="2"/>
      </rPr>
      <t>I. etapa - obsip v dolžini 95m - 8,00m3
II. etapa - obsip v dolžini 113m - 9,00m3
III. etapa - obsip v dolžini 78m - 6,00m3
IV. etapa - obsip v dolžini 22m - 2,00m3
VI. etapa - obsip v dolžini 7m - 1,00m3
VII. etapa - obsip v dolžini 3m - 0,30m3</t>
    </r>
  </si>
  <si>
    <r>
      <t xml:space="preserve">Dobava in vgrajevanje peščene posteljice cevovoda, v plasti 10 cm (0,04 m3/m), s peskom gran. do 6 mm, vključno z utrditvijo v projektiranem padcu cevovoda
</t>
    </r>
    <r>
      <rPr>
        <sz val="10"/>
        <color theme="0" tint="-0.499984740745262"/>
        <rFont val="Swis721 Cn BT"/>
        <family val="2"/>
      </rPr>
      <t>I. etapa - posteljica v dolžini 95 m - 4,00m3
II. etapa - posteljica v dolžini 113 m - 4,50m3
III. etapa - posteljica v dolžini 78 m - 3,00m3
IV. etapa - posteljica v dolžini 22 m - 0,9m3
VI. etapa - posteljica v dolžini 7 m - 0,30m3
VII. etapa - posteljica v dolžini 3 m - 0,30m3</t>
    </r>
  </si>
  <si>
    <r>
      <t xml:space="preserve">Kombinirano strojno - ročni izkop jarka globine 1,0 m in širine 0,4 m (0,4 m3/m),  z nakladanjem na kamion in odvozom na trajno deponijo, ki si jo pridobi izvajalec,  s poravnavo dna na točnost ± 3 cm, vključno s podboji - podkopi škarp, robnikov, živih mej, … 
</t>
    </r>
    <r>
      <rPr>
        <sz val="10"/>
        <color theme="0" tint="-0.499984740745262"/>
        <rFont val="Swis721 Cn BT"/>
        <family val="2"/>
      </rPr>
      <t>I. etapa - izkop III.  do V. ktg.; v dolžini 66 m - 26,00m3
II. etapa - izkop III.  do V. ktg.; v dolžini 79 m - 32,00m3
III. etapa - izkop III.  do V. ktg.; v dolžini 42 m - 17,00m3
IV. etapa - izkop III.  do V. ktg.; v dolžini 18 m - 7,00m3
VII. etapa - izkop III.  do V. ktg.; v dolžini 3 m - 1,20m3</t>
    </r>
  </si>
  <si>
    <r>
      <t xml:space="preserve">Kombinirano srojno - ročni izkop jarka globine 1,0 m in širine 0,40 m (0,4 m3/m),  z odmetom izkopa na rob jarka, s poravnavo dna na točnost ± 3 cm, vključno s podboji - podkopi škarp, robnikov, živih mej, … (80% strojno; 20% ročno)
</t>
    </r>
    <r>
      <rPr>
        <sz val="10"/>
        <color theme="0" tint="-0.499984740745262"/>
        <rFont val="Swis721 Cn BT"/>
        <family val="2"/>
      </rPr>
      <t>I. etapa -  izkop III.  do V. ktg.; v dolžini 16 m - 6,50m3
II. etapa -  izkop III.  do V. ktg.; v dolžini 18 m - 7,00m3
III. etapa -  izkop III.  do V. ktg.; v dolžini 18 m - 7,00m3
IV. etapa -  izkop III.  do V. ktg.; v dolžini 4 m - 2,00m3
VI. etapa -  izkop III.  do V. ktg.; v dolžini 4 m - 2,00m3
VII. etapa -  izkop III.  do V. ktg.; v dolžini 3 m - 1,20m3</t>
    </r>
  </si>
  <si>
    <r>
      <t xml:space="preserve">Kombinirano srojno - ročni izkop jarka globine 1,0 m in širine 0,40 m (0,4 m3/m), z odmetom izkopa na rob jarka, s poravnavo dna na točnost ± 3 cm, vključno s podboji - podkopi škarp, robnikov, živih mej, … (20% strojno; 80% ročno)
</t>
    </r>
    <r>
      <rPr>
        <sz val="10"/>
        <color theme="0" tint="-0.499984740745262"/>
        <rFont val="Swis721 Cn BT"/>
        <family val="2"/>
      </rPr>
      <t>I. etapa - izkop III.  do V. ktg. v dolžini 14 m - 6,00m3
II. etapa - izkop III.  do V. ktg. v dolžini 16 m - 6,50m3
III. etapa - izkop III.  do V. ktg. v dolžini 18 m - 7,00m3
IV. etapa - izkop III.  do V. ktg. v dolžini 3 m - 1,00m3
VI. etapa - izkop III.  do V. ktg. v dolžini 3 m - 1,00m3
VII. etapa - izkop III.  do V. ktg. v dolžini 2 m - 0,80m3</t>
    </r>
  </si>
  <si>
    <r>
      <t xml:space="preserve">Kombinirano strojno - ročni odkop obstoječih podzemnih instalacij, za potrebe provizorijev, na mestih križanj in približevanj, gradbenih jam vodomernih jaškov ter odkop jam ob prevezavah priključkov na nove cevi (50% strojno; 50% ročno)
</t>
    </r>
    <r>
      <rPr>
        <sz val="10"/>
        <color theme="0" tint="-0.499984740745262"/>
        <rFont val="Swis721 Cn BT"/>
        <family val="2"/>
      </rPr>
      <t>I. etapa - 8,00m3
II. etapa - 11,00m3
III. etapa - 7,00m3
IV. etapa - 1,00m3
VI. etapa - 1,00m3
VII. etapa - 1,00m3</t>
    </r>
  </si>
  <si>
    <r>
      <t xml:space="preserve">Utrditev makadamskih bankin in poti na mestih prekopov, z dobavo, nasutjem in uvaljanjem tamponskega materiala gran. do 16 mm, v plasti 5 cm (samo izven  gradbenih posegov kanalizacije in cestne  linije)
</t>
    </r>
    <r>
      <rPr>
        <sz val="10"/>
        <color theme="0" tint="-0.499984740745262"/>
        <rFont val="Swis721 Cn BT"/>
        <family val="2"/>
      </rPr>
      <t>I. etapa - 8,00m2
II. Etapa - 4,00m2
III. Etapa - 6,00m2
IV. Etapa - 2,00m2</t>
    </r>
  </si>
  <si>
    <r>
      <t xml:space="preserve">- planiranje s sejanjem trave
</t>
    </r>
    <r>
      <rPr>
        <sz val="10"/>
        <color theme="0" tint="-0.499984740745262"/>
        <rFont val="Swis721 Cn BT"/>
        <family val="2"/>
      </rPr>
      <t>I. etapa - 8,00m2
II. etapa - 5,00m2
III. etapa - 5,00m2
IV. etapa - 5,00m2
VI. etapa - 162,00m2
VII. etapa - 21,00m2</t>
    </r>
  </si>
  <si>
    <r>
      <t xml:space="preserve">- planiranje brez sejanja trave
</t>
    </r>
    <r>
      <rPr>
        <sz val="10"/>
        <color theme="0" tint="-0.499984740745262"/>
        <rFont val="Swis721 Cn BT"/>
        <family val="2"/>
      </rPr>
      <t>I. etapa - 12,00m2
II. etapa - 6,00m2
III. etapa - 6,00m2
IV. etapa - 6,00m2
VI. etapa - 15,00m2
VII. etapa - 6,00m2</t>
    </r>
  </si>
  <si>
    <r>
      <t xml:space="preserve">Izdelava  AB glave 0,6 x  0,6 x 0,6 m na blatnem izpustu,  z debelino sten 0,1 m, z vso potrebno armaturo, obojestranskim opažem, komplet z vsemi spremljajočimi deli in materialom
</t>
    </r>
    <r>
      <rPr>
        <sz val="10"/>
        <color theme="0" tint="-0.499984740745262"/>
        <rFont val="Swis721 Cn BT"/>
        <family val="2"/>
      </rPr>
      <t>VI. Etapa - 1,00kos</t>
    </r>
  </si>
  <si>
    <r>
      <t xml:space="preserve">Izdelava vodotesnega AB jaška  z debelino sten 0,2 m, z vso potrebno armaturo, obojestranskim opažem, LŽ pokrovom 60/60 cm - 150 KN ter vročecinkano vstopno lestvijo z vhodnim podalškom, komplet z vsemi spremljajočimi deli in materialom
- jašek svetlih dimenzij: 1,2x1,2x2,0m
</t>
    </r>
    <r>
      <rPr>
        <sz val="10"/>
        <color theme="0" tint="-0.499984740745262"/>
        <rFont val="Swis721 Cn BT"/>
        <family val="2"/>
      </rPr>
      <t>I. etapa - 1,00kos
III. etapa - 1,00kos</t>
    </r>
  </si>
  <si>
    <r>
      <t xml:space="preserve">Zaščita z vodovodom tangiranih podzemnih komunalnih vodov, po navodilu pooblaščenega predstavnika upravljalca tangiranega voda, ki mora pravilno izvedbo pisno potrditi z vpisom v gradbeni dnevnik
</t>
    </r>
    <r>
      <rPr>
        <sz val="10"/>
        <color theme="0" tint="-0.499984740745262"/>
        <rFont val="Swis721 Cn BT"/>
        <family val="2"/>
      </rPr>
      <t>I. etapa - 2,00kos
II. Etapa - 3,00kos
III. Etapa - 4,00kos
IV. Etapa - 1,00kos
VI. Etapa - 1,00kos
VII. Etapa - 2,00kos</t>
    </r>
  </si>
  <si>
    <r>
      <t xml:space="preserve">Dobava in vgradnja AB podložnih plošč (40 x 40 x 8 cm) pod  LŽ cestne kape na vgrajenih zasunih in zračnikih vodovoda, s prilagoditvijo kap končni niveleti terena
</t>
    </r>
    <r>
      <rPr>
        <sz val="10"/>
        <color theme="0" tint="-0.499984740745262"/>
        <rFont val="Swis721 Cn BT"/>
        <family val="2"/>
      </rPr>
      <t>I. etapa - 5,00kos
II. Etapa - 6,00kos
III. Etapa - 4,00kos
VI. Etapa - 2,00kos
VII. Etapa - 3,00kos</t>
    </r>
  </si>
  <si>
    <r>
      <t xml:space="preserve">Nakladanje in odvoz odvečnega materiala na trajno deponijo, ki si jo pridobi izvajalec
</t>
    </r>
    <r>
      <rPr>
        <sz val="10"/>
        <color theme="0" tint="-0.499984740745262"/>
        <rFont val="Swis721 Cn BT"/>
        <family val="2"/>
      </rPr>
      <t>I. etapa - 3,00m3
II. Etapa - 2,00m3
III. Etapa - 3,00m3
IV. Etapa - 1,00m3
VI. Etapa - 3,00m3
VII. Etapa - 3,00m3</t>
    </r>
  </si>
  <si>
    <r>
      <t xml:space="preserve">Zasip jarka po končanih montažnih delih in osnovnem zasipu cevovoda, z ustreznim tamponskim materialom gran. do 60 mm, z nabijanjem v plasteh po 30 cm do predpisane zbitosti za tovrstna vozišča (zbitost min. 95 % po SPP), kar mora izvajalec dokazati z meritvami
</t>
    </r>
    <r>
      <rPr>
        <sz val="10"/>
        <color theme="0" tint="-0.499984740745262"/>
        <rFont val="Swis721 Cn BT"/>
        <family val="2"/>
      </rPr>
      <t>I. etapa - 387,00m3
II. etapa - 384,00m3
III. etapa - 427,00m3
IV. etapa - 19,00m3
VI. etapa - 11,00m3
VII. etapa - 137,00m3</t>
    </r>
  </si>
  <si>
    <r>
      <t xml:space="preserve">Zasip jarka z materialom od izkopa, po končanih montažnih delih in osnovnem zasipu cevovoda. Kamenje večjega premera od 20 cm ne sme v zasip vodovodnega jarka, le tega je potrebno odpeljati na trajno deponijo, ki si jo mora pridobiti izvajalec. Zgornji del jarka zasipati s humusom, ki je bil ločen pri izkopu
</t>
    </r>
    <r>
      <rPr>
        <sz val="10"/>
        <color theme="0" tint="-0.499984740745262"/>
        <rFont val="Swis721 Cn BT"/>
        <family val="2"/>
      </rPr>
      <t>I. etapa - 3,00m3
II. etapa - 2,00m3
III. etapa - 4,50m3
IV. etapa - 2,50m3
VI. etapa - 57,00m3
VII. etapa - 6,00m3</t>
    </r>
  </si>
  <si>
    <r>
      <t xml:space="preserve">- za cevovode iz PE: pesek gran. do 6 mm
</t>
    </r>
    <r>
      <rPr>
        <sz val="10"/>
        <color theme="0" tint="-0.499984740745262"/>
        <rFont val="Swis721 Cn BT"/>
        <family val="2"/>
      </rPr>
      <t>I. etapa - 1,00m3
II. Etapa - 1,00m3
III. Etapa - 1,50m3
IV. Etapa - 2,00m3
VII. Etapa - 1,00m3</t>
    </r>
  </si>
  <si>
    <r>
      <t xml:space="preserve">- za cevovode iz NL: pesek gran. do 16 mm
</t>
    </r>
    <r>
      <rPr>
        <sz val="10"/>
        <color theme="0" tint="-0.499984740745262"/>
        <rFont val="Swis721 Cn BT"/>
        <family val="2"/>
      </rPr>
      <t>I. etapa - 65,00m3
II. Etapa - 64,00m3
III. Etapa - 76,00m3
IV. Etapa - 57,00m3
VII. Etapa - 25,00m3</t>
    </r>
  </si>
  <si>
    <r>
      <t xml:space="preserve">- za cevovode iz PE: pesek gran. do 6mm
</t>
    </r>
    <r>
      <rPr>
        <sz val="10"/>
        <color theme="0" tint="-0.499984740745262"/>
        <rFont val="Swis721 Cn BT"/>
        <family val="2"/>
      </rPr>
      <t>I. etapa - 0,5m3
II. Etapa - 1,00m3
III. Etapa - 1,00m3
IV. Etapa - 1,00m3
VII. Etapa - 0,50m3</t>
    </r>
  </si>
  <si>
    <r>
      <t xml:space="preserve">- za cevovode iz NL: pesek gran. do 16mm
</t>
    </r>
    <r>
      <rPr>
        <sz val="10"/>
        <color theme="0" tint="-0.499984740745262"/>
        <rFont val="Swis721 Cn BT"/>
        <family val="2"/>
      </rPr>
      <t>I. etapa - 22,00m3
II. Etapa - 22,00m3
III. Etapa - 25,00m3
VI. Etapa - 4,00m3
VII. Etapa - 8,00m3</t>
    </r>
  </si>
  <si>
    <r>
      <rPr>
        <u/>
        <sz val="10"/>
        <color theme="1"/>
        <rFont val="Swis721 Cn BT"/>
        <family val="2"/>
      </rPr>
      <t>- izkop v zemljišču V. kategorije</t>
    </r>
    <r>
      <rPr>
        <sz val="10"/>
        <color theme="1"/>
        <rFont val="Swis721 Cn BT"/>
        <family val="2"/>
      </rPr>
      <t xml:space="preserve">
</t>
    </r>
    <r>
      <rPr>
        <sz val="10"/>
        <color theme="0" tint="-0.499984740745262"/>
        <rFont val="Swis721 Cn BT"/>
        <family val="2"/>
      </rPr>
      <t>I. etapa - 68,00m3
II. Etapa - 66,00m3
III. Etapa - 79,00m3
IV. Etapa - 2,00m3
VI. Etapa - 2,00m3
VII. Etapa - 25,00m3</t>
    </r>
  </si>
  <si>
    <r>
      <rPr>
        <u/>
        <sz val="10"/>
        <color theme="1"/>
        <rFont val="Swis721 Cn BT"/>
        <family val="2"/>
      </rPr>
      <t>- izkop v zemljišču IV. kategorije</t>
    </r>
    <r>
      <rPr>
        <sz val="10"/>
        <color theme="1"/>
        <rFont val="Swis721 Cn BT"/>
        <family val="2"/>
      </rPr>
      <t xml:space="preserve">
</t>
    </r>
    <r>
      <rPr>
        <sz val="10"/>
        <color theme="0" tint="-0.499984740745262"/>
        <rFont val="Swis721 Cn BT"/>
        <family val="2"/>
      </rPr>
      <t>I. etapa - 319,00m3
II. Etapa - 318,00m3
III. Etapa - 369,00m3
IV. Etapa - 17,00m3
VI. Etapa - 10,00m3
VII. Etapa - 119,00m3</t>
    </r>
  </si>
  <si>
    <r>
      <rPr>
        <u/>
        <sz val="10"/>
        <color theme="1"/>
        <rFont val="Swis721 Cn BT"/>
        <family val="2"/>
      </rPr>
      <t>- izkop v zemljišču III. kategorije</t>
    </r>
    <r>
      <rPr>
        <sz val="10"/>
        <color theme="1"/>
        <rFont val="Swis721 Cn BT"/>
        <family val="2"/>
      </rPr>
      <t xml:space="preserve">
</t>
    </r>
    <r>
      <rPr>
        <sz val="10"/>
        <color theme="0" tint="-0.499984740745262"/>
        <rFont val="Swis721 Cn BT"/>
        <family val="2"/>
      </rPr>
      <t>I. etapa - 67,00m3
II. Etapa - 66,00m3
III. Etapa - 80,00m3
IV. Etapa - 3,00m3
VI. Etapa - 2,00m3
VII. Etapa - 26,00m3</t>
    </r>
  </si>
  <si>
    <r>
      <rPr>
        <u/>
        <sz val="10"/>
        <color theme="1"/>
        <rFont val="Swis721 Cn BT"/>
        <family val="2"/>
      </rPr>
      <t>- izkop v zemljišču V. kategorije</t>
    </r>
    <r>
      <rPr>
        <sz val="10"/>
        <color theme="1"/>
        <rFont val="Swis721 Cn BT"/>
        <family val="2"/>
      </rPr>
      <t xml:space="preserve">
</t>
    </r>
    <r>
      <rPr>
        <sz val="10"/>
        <color theme="0" tint="-0.499984740745262"/>
        <rFont val="Swis721 Cn BT"/>
        <family val="2"/>
      </rPr>
      <t>I. etapa - 0,50m3
II. Etapa - 0,50m3
III. Etapa - 0,50m3
IV. Etapa - 0,50m3
VI. Etapa - 10,00m3
VII. Etapa - 0,50m3</t>
    </r>
  </si>
  <si>
    <r>
      <rPr>
        <u/>
        <sz val="10"/>
        <color theme="1"/>
        <rFont val="Swis721 Cn BT"/>
        <family val="2"/>
      </rPr>
      <t>- izkop v zemljišču IV. kategorije</t>
    </r>
    <r>
      <rPr>
        <sz val="10"/>
        <color theme="1"/>
        <rFont val="Swis721 Cn BT"/>
        <family val="2"/>
      </rPr>
      <t xml:space="preserve">
</t>
    </r>
    <r>
      <rPr>
        <sz val="10"/>
        <color theme="0" tint="-0.499984740745262"/>
        <rFont val="Swis721 Cn BT"/>
        <family val="2"/>
      </rPr>
      <t>I. etapa - 1,00m3
II. Etapa - 1,00m3
III. Etapa - 2,00m3
IV. Etapa - 1,00m3
VI. Etapa - 49,00m3
VII. Etapa - 4,00m3</t>
    </r>
  </si>
  <si>
    <r>
      <rPr>
        <u/>
        <sz val="10"/>
        <color theme="1"/>
        <rFont val="Swis721 Cn BT"/>
        <family val="2"/>
      </rPr>
      <t>- izkop v zemljišču III. kategorije</t>
    </r>
    <r>
      <rPr>
        <sz val="10"/>
        <color theme="1"/>
        <rFont val="Swis721 Cn BT"/>
        <family val="2"/>
      </rPr>
      <t xml:space="preserve">
</t>
    </r>
    <r>
      <rPr>
        <sz val="10"/>
        <color theme="0" tint="-0.499984740745262"/>
        <rFont val="Swis721 Cn BT"/>
        <family val="2"/>
      </rPr>
      <t>I. etapa - 2,00m3
II. Etapa - 1,00m3
III. Etapa - 2,00m3
IV. Etapa - 1,00m3
VI. Etapa - 11,00m3
VII. Etapa - 2,00m3</t>
    </r>
  </si>
  <si>
    <r>
      <t xml:space="preserve">Ročni odkop obstoječih podzemnih instalacij, v zemljišču III. do IV. ktg., na mestih prevezav, križanj in približevanj ter podkopov  betonskih ali kamnitih opornih zidov, vključno z nakladanjem in odvozom odkopa na trajno deponijo, ki si jo na lastne stroške pridobi izvajalec 
</t>
    </r>
    <r>
      <rPr>
        <sz val="10"/>
        <color theme="0" tint="-0.499984740745262"/>
        <rFont val="Swis721 Cn BT"/>
        <family val="2"/>
      </rPr>
      <t>I. etapa - 2,00m3
II. etapa - 2,00m3
III. etapa - 3,00m3
IV. etapa - 2,00m3
VI. etapa - 3,00m3
VII. etapa - 3,00m3</t>
    </r>
  </si>
  <si>
    <r>
      <t xml:space="preserve">Geodetska zakoličba in varovanje zakoličene osi vodovoda, lomnih točk ter postavitev prečnih profilov iz desk s potrebnimi višinami 
</t>
    </r>
    <r>
      <rPr>
        <sz val="10"/>
        <color theme="0" tint="-0.499984740745262"/>
        <rFont val="Swis721 Cn BT"/>
        <family val="2"/>
      </rPr>
      <t>I. etapa - 363,00m
II. Etapa - 360,00m
III. Etapa - 423,00m
IV. Etapa - 18,00m
VI. Etapa - 67,00m
VII. Etapa - 138,00m</t>
    </r>
  </si>
  <si>
    <t xml:space="preserve">PREDDELA </t>
  </si>
  <si>
    <t xml:space="preserve">GEODETSKA DELA </t>
  </si>
  <si>
    <t>11 231</t>
  </si>
  <si>
    <t xml:space="preserve">Postavitev in zavarovanje prečnega profila za komunalne vode v ravninskem terenu na območju mostu </t>
  </si>
  <si>
    <t xml:space="preserve">kos </t>
  </si>
  <si>
    <t>11 241</t>
  </si>
  <si>
    <t xml:space="preserve">Postavitev in zavarovanje prečnega profila vodotoka v območju mostne konstrukcije </t>
  </si>
  <si>
    <t>11 312</t>
  </si>
  <si>
    <t>Postavitev in zavarovanje profilov za zakoličbo objekta s površino nad 51 do 100 m2 - območje mostne konstrukcije in podpornega zidu</t>
  </si>
  <si>
    <t>11 321</t>
  </si>
  <si>
    <t>Izdelava zakoličbe objekta</t>
  </si>
  <si>
    <t xml:space="preserve">ČIŠČENJE TERENA </t>
  </si>
  <si>
    <t xml:space="preserve">Odstranitev grmovja in dreves z debli premera do 10 cm ter vej na redko porasli površini - ročno v območju mostne konstrukcije </t>
  </si>
  <si>
    <t>Posek in odstranitev drevesa z deblom premera 11 do 30cm ter odstranitev vej</t>
  </si>
  <si>
    <t>Odstranitev prometne signalizacije in  opreme</t>
  </si>
  <si>
    <t>Demontaža prometnega znaka na enem podstavku (obsega tudi odvoz na deponijo vključno s plačilom komunalne pristojbine)</t>
  </si>
  <si>
    <t>Demontaža jeklene ograje (odbojna ograja) iz obstoječega mostu (obsega tudi odvoz na deponijo vključno s plačilom komunalne pristojbine)</t>
  </si>
  <si>
    <t>12 313</t>
  </si>
  <si>
    <t>Porušitev in odstranitev kamnitega tampona (pod asfaltno plastjo na obstoječem mostu) v debelini cca. 30cm (postavka obsega tudi odvoz na deponijo vključno s plačilom komunalne pristojbine)</t>
  </si>
  <si>
    <t>12 315</t>
  </si>
  <si>
    <t>Porušitev humuzirane/zatravljene bankine, široke do 0,51 do 1,00m, debeline cca. 30cm (postavka obsega tudi odvoz na deponijo vključno s plačilom komunalne pristojbine)</t>
  </si>
  <si>
    <t>12 321</t>
  </si>
  <si>
    <t>Porušitev in odstranitev asfaltne plasti v debelini 5cm (postavka obsega tudi odvoz na deponijo vključno s plačilom komunalne pristojbine)</t>
  </si>
  <si>
    <t>12 399</t>
  </si>
  <si>
    <t>Porušitev in odstranitev hidroizolacije obstoječega mostu (postavka obsega tudi odvoz na deponijo vključno s plačilom komunalne pristojbine)</t>
  </si>
  <si>
    <t>12 498</t>
  </si>
  <si>
    <t>Porušitev in odstranitev obstoječega mostu iz cementnega betona (temelji, podporniki, krila, premostitvena plošča, stebrički za ograjo).  V postavki je upoštevan tudi odvoz na deponijo in plačilo komunalne pristojnine.</t>
  </si>
  <si>
    <t>1.3.2</t>
  </si>
  <si>
    <t>13 223</t>
  </si>
  <si>
    <t>Ureditev začasne preusmeritve vodotoka po projektni dokumentaciji-izvedba začasnge obtoka s cevjo F40cm in izvedbo zajezitve na gorvodnem delu potoka</t>
  </si>
  <si>
    <t>13 253</t>
  </si>
  <si>
    <t>Črpanje vode za zavarovanje gradbene jame, nad 15 l/s</t>
  </si>
  <si>
    <t xml:space="preserve">IZKOPI </t>
  </si>
  <si>
    <t>21 112-a</t>
  </si>
  <si>
    <t>21 112-b</t>
  </si>
  <si>
    <t>21 224-a</t>
  </si>
  <si>
    <t>21 224-b</t>
  </si>
  <si>
    <t>Široki izkop vezljive zemljine – 3. kategorije. V postavki upoštevan izkop gradbene jame pod naklonom 2:3 do dna podložnega betona, strojno z nakladanjem. V postavki  upoštevan izkop za podporni zid</t>
  </si>
  <si>
    <t>21 224-c</t>
  </si>
  <si>
    <t xml:space="preserve">PLANUM TEMELJNIH TAL </t>
  </si>
  <si>
    <t>22 112-a</t>
  </si>
  <si>
    <t>Ureditev planuma temeljnih tal vezljive zemljine – 3. kategorije (pod podložnim betonom temeljev mostu)</t>
  </si>
  <si>
    <t>22 112-b</t>
  </si>
  <si>
    <t>Ureditev planuma temeljnih tal vezljive zemljine – 3. kategorije (pod podložnim betonom podpornega zidu)</t>
  </si>
  <si>
    <t xml:space="preserve">NASIPI,ZASIPI,KLINI, POSTELJICA IN GLINASTI NABOJ </t>
  </si>
  <si>
    <t>24 212-a</t>
  </si>
  <si>
    <t>Zasip z vezljivo zemljino – 3. kategorije - strojno. Za zasip se uporabi material od izkopa. Nasip pri mostu</t>
  </si>
  <si>
    <t>24 212-b</t>
  </si>
  <si>
    <t>Zasip z vezljivo zemljino – 3. kategorije - strojno. Za zasip se uporabi material od izkopa. Nasip pri podpornem zidu</t>
  </si>
  <si>
    <t>24 271-a</t>
  </si>
  <si>
    <t>Zasip z utrjeno/stabilizirano zrnato kamnino – 3. kategorije z dodatkom 3 m.-% cementa-zasipni klini med krili mostu</t>
  </si>
  <si>
    <t>24 271-b</t>
  </si>
  <si>
    <t>Zasip z utrjeno/stabilizirano zrnato kamnino – 3. kategorije z dodatkom 3 m.-% cementa-zasip pri podpornem zidu</t>
  </si>
  <si>
    <t>24 271-c</t>
  </si>
  <si>
    <t>Zasip z utrjeno/stabilizirano zrnato kamnino – 3. kategorije - nasip pod kanometom pri strugi potoka - med kamnito-betonskem talnim pragom cca. 3,80m pred profilom PP2 in betonskim-pragovom cca. 1,70m po profilu PP5</t>
  </si>
  <si>
    <t>24 271-d</t>
  </si>
  <si>
    <t>Zasip z utrjeno/stabilizirano zrnato kamnino – 3. kategorije - nasip med kamnito-betonskim talnim pragom pri profilu PP1 do kamnito-betonskega talnega praga  cca. 3,80m po profilu PP2 in kamnito betonskim talnim pragovom cca. 1,70m po profilu PP5 in kamnito-betonskim talnim pragom pri profilu PP6. V postavki je tudi upoštevanzasip pod strugo potoka pri kanalu.</t>
  </si>
  <si>
    <t>24 514</t>
  </si>
  <si>
    <t xml:space="preserve">Izdelava glinastega naboja v debelini nad 50cm. </t>
  </si>
  <si>
    <t xml:space="preserve">BREŽINE IN ZELENICE </t>
  </si>
  <si>
    <t>25 121-a</t>
  </si>
  <si>
    <t>Humuziranje brežine z valjanjem, v debelini do 15 cm - ročno (25 %) - mostna konstrukcija</t>
  </si>
  <si>
    <t>25 121-b</t>
  </si>
  <si>
    <t>Humuziranje brežine z valjanjem, v debelini do 15 cm - ročno (25 %) - podporni zid</t>
  </si>
  <si>
    <t>25 122-a</t>
  </si>
  <si>
    <t>Humuziranje brežine z valjanjem, v debelini do 15 cm - strojno (75 %) - mostna konstrukcija</t>
  </si>
  <si>
    <t>25 122-b</t>
  </si>
  <si>
    <t>Humuziranje brežine z valjanjem, v debelini do 15 cm - strojno (75 %) - podporni zid</t>
  </si>
  <si>
    <t>25 151-a</t>
  </si>
  <si>
    <t>Doplačilo za zatravitev s semenom - mostna konstrukcija</t>
  </si>
  <si>
    <t>25 151-b</t>
  </si>
  <si>
    <t>Doplačilo za zatravitev s semenom - podporni zid</t>
  </si>
  <si>
    <t>25 284-a</t>
  </si>
  <si>
    <t>Zaščita dna struge in  brežine med kamnito-betonskim talnim pragom cca. 3,80m po profilu PP2 in kamnito betonskim talnim pragovom cca. 1,70m po profilu PP5 s kamnometom iz lomljenca v deb. 40-60cm. Brežine se zaščitijo do višine 1,00m.</t>
  </si>
  <si>
    <t>25 284-b</t>
  </si>
  <si>
    <t>Zaščita dna struge in  brežine med kamnito-betonskim talnim pragom pri profilu PP1 do kamnito-betonskega talnega praga  cca. 3,80m po profilu PP2 in kamnito betonskim talnim pragovom cca. 1,70m po profilu PP5 in kamnito-betonskim talnim pragom pri profilu PP6 s kamnometom iz lomljenca v deb. 40-60cm. S kamnometom iz lomljenca se tudi zaščiti novi kanal ki se priključi na novo strugo potoka v dolžini cca. 8,00m. Brežine se zaščitijo do višine 1,00m.</t>
  </si>
  <si>
    <t>25 297-a</t>
  </si>
  <si>
    <t>Izdelava kamnito-betonskega talnega praga dim. 60/80/800 v strugi potoka, s sidranjem 1,00m v brežino potoka. Kamnito-betonski talni prag je sestavljen iz lomljenca deb. 30-50cm, beton C16/20,deb.60cm. Izdela se ga v novi strug potoka.</t>
  </si>
  <si>
    <t>25 297-b</t>
  </si>
  <si>
    <t xml:space="preserve">Izdelava kamnito-betonskega talnega praga dim. 60/80/800 v strugi potoka, s sidranjem 1,00m v brežino potoka. Kamnito-betonski talni prag je sestavljen iz lomljenca deb. 30-50cm, beton C16/20,deb.60cm. Izdela se ga v novem kanalu. </t>
  </si>
  <si>
    <t xml:space="preserve">PREVOZI, RAZPROSTIRANJE IN UREDITEV DEPONIJE MATERIALA </t>
  </si>
  <si>
    <t>29 121</t>
  </si>
  <si>
    <t>29 141</t>
  </si>
  <si>
    <t>Ureditev deponije zemljine</t>
  </si>
  <si>
    <t>29 163</t>
  </si>
  <si>
    <t>Nakladanje vezljive zemljine – 3. kategorije</t>
  </si>
  <si>
    <t xml:space="preserve">VOZIŠČNE KONSTRUKCIJE </t>
  </si>
  <si>
    <t>3.1.2</t>
  </si>
  <si>
    <t xml:space="preserve">Vezane zgornje nosilne in nosilnoobrabne plasti z bitumenskimi vezivi </t>
  </si>
  <si>
    <t>31 254</t>
  </si>
  <si>
    <t>3.1.3</t>
  </si>
  <si>
    <t>31 333</t>
  </si>
  <si>
    <t>Izdelava zgornje nosilne plasti bituminiziranega drobljenca zrnavosti 0/16 ali 0/16S mm v debelini 6 cm-AC 16 base B 50/70 A4 (zaščita hidroizolacije) - cestišče</t>
  </si>
  <si>
    <t xml:space="preserve">Vezane asfaltne obrabne in zaporne plasti – bitumenski betoni </t>
  </si>
  <si>
    <t>32 246</t>
  </si>
  <si>
    <t>35 283</t>
  </si>
  <si>
    <t>Dobava in vgraditev robnika na objektu iz naravnega kamna s prerezom 15/25cm</t>
  </si>
  <si>
    <t>42 113</t>
  </si>
  <si>
    <t>Polaganje dremažne cevi premera 10 cm, na posteljico iz cementnega betona debeline 10 cm</t>
  </si>
  <si>
    <t>Zasip cevne drenaže  z zmesjo kamnitih zrn, obvit z geotekstilom, z 0,41 do 0,8 m3/m1, po načrtu (širina geotekstila je 1,60m)</t>
  </si>
  <si>
    <t>42 485</t>
  </si>
  <si>
    <t>Izdelava izpusta drenaže, po načrtu, ne glede na globino ali oviranje z opažem, premera 20 cm. Tudi izdelava izpusta na brežini potoka (glej načrt). V postavko je všteto tudi priključna cev - povprečna dolžina 3,50m</t>
  </si>
  <si>
    <t>Tesarska dela</t>
  </si>
  <si>
    <t>51 221-a</t>
  </si>
  <si>
    <t>Izdelava dvostranskega vezanega opaža za raven temelj vključno s temeljnimi gredami in temeljnim nastavkom (most in podporni zid)</t>
  </si>
  <si>
    <t>51 221-b</t>
  </si>
  <si>
    <t>51 333-a</t>
  </si>
  <si>
    <t>Izdelava dvostranskega vezanega opaža za raven zid, visok od 2,1m do 4 m - most.</t>
  </si>
  <si>
    <t>51 333-b</t>
  </si>
  <si>
    <t>Izdelava dvostranskega vezanega opaža za raven zid, visok od 2,1m do 4 m -  podporni zid</t>
  </si>
  <si>
    <t>51 771</t>
  </si>
  <si>
    <t xml:space="preserve">Izdelava opaža za mostna krila višine 2,1 do 4,0 m, obojestransko </t>
  </si>
  <si>
    <t>51 772</t>
  </si>
  <si>
    <t xml:space="preserve">Izdelava opaža za mostna krila višine 4,1 do 6,0 m, obojestransko </t>
  </si>
  <si>
    <t>51 612</t>
  </si>
  <si>
    <t>Izdelava podprtega opaža za ravno ploščo s podporo, visoko 2,1 do 4 m</t>
  </si>
  <si>
    <t>51 772-a</t>
  </si>
  <si>
    <t>51 772-b</t>
  </si>
  <si>
    <t>Izdelava opaža za robne vence pri podpornem zidu, širine do 75 cm, vogali posneti s trikotno letvijo 3/3 cm in 5/5 cm</t>
  </si>
  <si>
    <t>51 773</t>
  </si>
  <si>
    <t>Izdelava opaža za robne vence na mostni nosilni konstrukciji, širine do 200 cm, vogali posneti s trikotno letvijo 3/3 cm in 5/5 cm</t>
  </si>
  <si>
    <t>51 723</t>
  </si>
  <si>
    <t>Izdelava škatlastega opaža za prehodno ploščo nad 0,21m2</t>
  </si>
  <si>
    <t>51 751-a</t>
  </si>
  <si>
    <t>Doplačilo za obdelavo vidne površine cementnega betona z utori pri izdelavi opažev - most</t>
  </si>
  <si>
    <t>51 751-b</t>
  </si>
  <si>
    <t>Doplačilo za obdelavo vidne površine cementnega betona z utori pri izdelavi opažev - podporni zid</t>
  </si>
  <si>
    <t>51 999</t>
  </si>
  <si>
    <t>Doplačilo za zagotovitev vodoneprepustnega opaža (tehnologija po izboru izvajalca s potrdivijo nadzornega)</t>
  </si>
  <si>
    <t>5.2</t>
  </si>
  <si>
    <t>Dela z jeklom za ojačitev</t>
  </si>
  <si>
    <t>52 212-a</t>
  </si>
  <si>
    <t>Dobava in postavitev rebrastih žic iz visokovrednega naravno trdega jekla S 500-B s premerom do 12 mm, za srednje zahtevno ojačitev-most</t>
  </si>
  <si>
    <t>kg</t>
  </si>
  <si>
    <t>52 212-b</t>
  </si>
  <si>
    <t>Dobava in postavitev rebrastih žic iz visokovrednega naravno trdega jekla S 500-B s premerom do 12 mm, za srednje zahtevno ojačitev-podporni zid</t>
  </si>
  <si>
    <t>52 216-a</t>
  </si>
  <si>
    <t>Dobava in postavitev rebrastih palic iz visokovrednega naravno trdega jekla S 500-B s premerom 14 mm in večjim, za srednje zahtevno ojačitev-most</t>
  </si>
  <si>
    <t>52 216-b</t>
  </si>
  <si>
    <t>Dobava in postavitev rebrastih palic iz visokovrednega naravno trdega jekla S 500-B s premerom 14 mm in večjim, za srednje zahtevno ojačitev-podporni zid</t>
  </si>
  <si>
    <t>52 314-a</t>
  </si>
  <si>
    <t>Dobava in postavitev mreže iz vlečene jeklene žice B500A (S 500-B), s premerom &gt; od 4 in &lt; od 12 mm, masa 4,1 do 6 kg/m2 - most</t>
  </si>
  <si>
    <t>52 314-b</t>
  </si>
  <si>
    <t>Dobava in postavitev mreže iz vlečene jeklene žice B500A (S 500-B), s premerom &gt; od 4 in &lt; od 12 mm, masa 4,1 do 6 kg/m2 - podporni zid</t>
  </si>
  <si>
    <t>5.3</t>
  </si>
  <si>
    <t>53 155-a</t>
  </si>
  <si>
    <t>Dobava in vgraditev podložnega cementnega betona C16/20 v prerez nad 0,15 m3/m2 - mostna konstrukcija</t>
  </si>
  <si>
    <t>53 155-b</t>
  </si>
  <si>
    <t>Dobava in vgraditev podložnega cementnega betona C16/20 v prerez nad 0,15 m3/m2 - podporni zid</t>
  </si>
  <si>
    <t>53 315-a</t>
  </si>
  <si>
    <t>53 315-b</t>
  </si>
  <si>
    <t>53 317-a</t>
  </si>
  <si>
    <t>53 317-b</t>
  </si>
  <si>
    <t>53 331</t>
  </si>
  <si>
    <t>53 372-a</t>
  </si>
  <si>
    <t>53 372-b</t>
  </si>
  <si>
    <t>5.4</t>
  </si>
  <si>
    <t>Zidarska in kamnoseška dela</t>
  </si>
  <si>
    <t>54 542-a</t>
  </si>
  <si>
    <t>Metlanje površine cementnega betona. (površina robnega venca) - mostna konstrukcija</t>
  </si>
  <si>
    <t>54 542-b</t>
  </si>
  <si>
    <t>Metlanje površine cementnega betona. (površina robnega venca) - podporni zid</t>
  </si>
  <si>
    <t>58 111-a</t>
  </si>
  <si>
    <t>Izdelava in priprava nosilne konstrukcije ograje iz jeklenih cevi in mreže - mostna konstrukcija</t>
  </si>
  <si>
    <t>58 111-b</t>
  </si>
  <si>
    <t>Izdelava in priprava nosilne konstrukcije ograje iz jeklenih cevi in mreže - podporni zid</t>
  </si>
  <si>
    <t>58 911</t>
  </si>
  <si>
    <t>Dobava in vgraditev kovinske plošče z vpisanim nazivom izvajalca in letom izgradnje objekta</t>
  </si>
  <si>
    <t>5.9/2</t>
  </si>
  <si>
    <t>Hidroizolacije</t>
  </si>
  <si>
    <t>59 411</t>
  </si>
  <si>
    <t>Priprava podlage – površine cementnega betona z brušenjem ter vodnim curkom</t>
  </si>
  <si>
    <t>59 422</t>
  </si>
  <si>
    <t>Izdelava sprejemljive plasti - osnovnega premaza ali zalivnega premaza z reakcijsko smolo od 0,31 do 0,4 kg/m2</t>
  </si>
  <si>
    <t>59 652</t>
  </si>
  <si>
    <t>Izdelava hidroizolacije z bitumenskim trakovi 4,5 ali 5 mm, sprijemna plast iz epoksidne malte 1:4 in posip s kremenčevim peskom (hidroizolacija na prekladni konstrukciji)</t>
  </si>
  <si>
    <t>59 831</t>
  </si>
  <si>
    <t>Zatesnitev mejnih površin - stikov, širokih do 20 mm in globokih do 4 cm s predhodnim premazom bližnih površin in zapolnitvijo z bitumensko zmesjo za tesnenje stikov (cestišče-robnik)</t>
  </si>
  <si>
    <t>59 835</t>
  </si>
  <si>
    <t>Zatesnitev mejnih površin - stikov, širokih do 10 mm in globokih do 4 cm s predhodnim premazom bližnih površin in zapolnitvijo z bitumensko zmesjo za tesnenje stikov (robnik-pločnik)</t>
  </si>
  <si>
    <t>59 839</t>
  </si>
  <si>
    <t>Zatesnitev mejne površine ob robniku v širini približno 25 mm z zmesjo za lopatico in pobrizgom z modificiranim bitumenskim vezivom (do 1,5 kg/m2) ter posipom z drobirjem 2/4 mm iz karbonatnih kamnin (do 2,5 kg/m2)</t>
  </si>
  <si>
    <t>59 842-a</t>
  </si>
  <si>
    <t>Zatesnitev dilatacijske rege s trajno elastičnim zapolnitvenim materialom - mostna konstrukcija</t>
  </si>
  <si>
    <t>59 842-b</t>
  </si>
  <si>
    <t>Zatesnitev dilatacijske rege s trajno elastičnim zapolnitvenim materialom - podporni zid</t>
  </si>
  <si>
    <t>59 972</t>
  </si>
  <si>
    <t>Izdelava ločilne plasti iz bituminizirane plutovinaste plošče (pri naleganju prehodne plošče) debeline 2cm</t>
  </si>
  <si>
    <t>59 976-a</t>
  </si>
  <si>
    <t xml:space="preserve">Izdelava delovnega stika z nabrekajočim trakom (med temeljem-podporni, podpornik-prekladna konstrukcija, temelj-krilo). </t>
  </si>
  <si>
    <t>59 976-b</t>
  </si>
  <si>
    <t xml:space="preserve">Izdelava delovnega stika z nabrekajočim trakom (med temeljem-podporni, podpornik-prekladna konstrukcija, temelj-krilo, temelj podpornega zidu-stena podpornega zidu, stena podpornega zidu-AB venec podpornega zidu). </t>
  </si>
  <si>
    <t xml:space="preserve">TUJE STORITVE </t>
  </si>
  <si>
    <t>7.3</t>
  </si>
  <si>
    <t xml:space="preserve">Telekomunikacijske naprave   </t>
  </si>
  <si>
    <t>73 374</t>
  </si>
  <si>
    <t xml:space="preserve">Dobava in vgraditev plastične cevi premera 75 mm v cementni beton hodnika za pešce- mostna konstrukcija -zaščitne cevi </t>
  </si>
  <si>
    <t xml:space="preserve">Dobava in vgraditev plastične cevi premera 110 mm v cementni beton hodnika za pešce- mostna konstrukcija -zaščitne cevi </t>
  </si>
  <si>
    <t>73 437</t>
  </si>
  <si>
    <t>Izdelava prehodnega revizijskega jaška iz cementnega betona, s kovinskih pokrovom (800/800mm), za točkono obremenitev 250kN), za cevi, vgrajene v hodnik, zunanje izmere prereza jaška 120/150cm, globokega 75cm. V postavki so upoštevana vsa dodatna dela (izkopi, nasipi, opaženje,....)</t>
  </si>
  <si>
    <r>
      <t xml:space="preserve">Porušitev in odstranitev ograje iz lesenih letev.  Vključno z odvozom na stalno deponijo in ostalimi stroški deponiranja.
</t>
    </r>
    <r>
      <rPr>
        <sz val="10"/>
        <color theme="0" tint="-0.499984740745262"/>
        <rFont val="Swis721 Cn BT"/>
        <family val="2"/>
      </rPr>
      <t>VII. etapa</t>
    </r>
  </si>
  <si>
    <r>
      <t xml:space="preserve">Porušitev in odstranitev ograje iz železnih elementov.  Vključno z odvozom na stalno deponijo in ostalimi stroški deponiranja.
</t>
    </r>
    <r>
      <rPr>
        <sz val="10"/>
        <color theme="0" tint="-0.499984740745262"/>
        <rFont val="Swis721 Cn BT"/>
        <family val="2"/>
      </rPr>
      <t>VII. Etapa</t>
    </r>
  </si>
  <si>
    <t>Pripravljalna dela pri objektih</t>
  </si>
  <si>
    <t>Prevozi, razprostiranje in ureditev deponije materiala</t>
  </si>
  <si>
    <t>Prevoz materiala</t>
  </si>
  <si>
    <t>Površinski izkop plodne zemljine – 1. kategorije – ročno in strojno z odrivom - 15cm  (75%strojno, 25%ročno) - mostna konstrukcija</t>
  </si>
  <si>
    <t>Površinski izkop plodne zemljine – 1. kategorije – ročno in strojno z odrivom - 15cm  (75%strojno, 25%ročno) - podporni zid</t>
  </si>
  <si>
    <t>Široki izkop vezljive zemljine – 3. kategorije. V postavki upoštevan izkop gradbene jame pod naklonom 2:3 do dna podložnega betona, ter cca. 75cm struge potoka – strojno z nakladanjem. V postavki  upoštevan izkop od kamnito-betonskega talnega praga cca. 3,80m po profilu PP2 do kamnitego-betonskega talnega praga cca. 1,70m po profilu PP5 - mostna konstrukcija.</t>
  </si>
  <si>
    <t>Široki izkop vezljive zemljine – 3. kategorije. V postavki upoštevan izkop gradbene jame  do dna gramoznega nasutja pri strugi potoka - strojno z nakladanjem. V postavki  upoštevana struga potoka od profila PP1 do cca. 3,80m po profilu PP2 ter od cca. 1,70m po profilu PP5 do profila PP6, ter izkop za kanal, ki se priključuje na strugo potoka v razdalji cca. 8,00m (merjeno po osi kanala)</t>
  </si>
  <si>
    <t>Dobava in vgraditev ojačenega cementnega betona C25/30 XF3, XD3, XC4 v temelje (podporni zid)</t>
  </si>
  <si>
    <t>Dobava in vgraditev ojačenega cementnega betona C25/30 XF3, XD3, XC4 v temelje (mostna konstrukcija)</t>
  </si>
  <si>
    <t>Dobava in vgraditev ojačenega cementnega betona C25/30 XF3, XD3, XC4 v stene opornikov, krilnih zidov in prehodnih plošč</t>
  </si>
  <si>
    <t>Dobava in vgraditev ojačenega cementnega betona C25/30 XF3, XD3, XC4 v podporni zid</t>
  </si>
  <si>
    <t>Dobava in vgraditev ojačenega cementnega betona C25/30 XF3, XD3, XC4 v prekladno konstrukcijo tipa polne plošče</t>
  </si>
  <si>
    <t>Dobava in vgraditev ojačenega cementnega betona C30/37 XF4, XD3, XC4 v hodnike in robne vence - mostna konstrukcija</t>
  </si>
  <si>
    <t>Dobava in vgraditev ojačenega cementnega betona C30/37 XF4, XD3, XC4 v hodnike in robne vence - podporni zid</t>
  </si>
  <si>
    <t>Izdelava opaža za robne vence na mostni nosilni konstrukciji, širine do 75 cm, vogali posneti s trikotno letvijo 3/3 cm in 5/5 cm</t>
  </si>
  <si>
    <t>Geotehnični nadzor
OCENA. Obračun se bo izvedel po dejanskih količinah in računih, ki bodo potrjeni s strani nadzora.</t>
  </si>
  <si>
    <t>Zemeljska dela</t>
  </si>
  <si>
    <t>Načrt: 2/3 Načrt gradbenih konstrukcij - Most preko Potočnice</t>
  </si>
  <si>
    <t>Načrt: 2/6 Načrt gradbenih konstrukcij -  Načrt AB podpornega zidu</t>
  </si>
  <si>
    <t>Načrt: 2/5 Načrt gradbenih konstrukcij -  Načrt pilotne stene in AB opornega zidu</t>
  </si>
  <si>
    <t>AB OPORNI ZID</t>
  </si>
  <si>
    <t>11 313</t>
  </si>
  <si>
    <t>Postavitev in zavarovanje profilov za zakoličbo objekta s površino nad 100 m2</t>
  </si>
  <si>
    <t>11 322</t>
  </si>
  <si>
    <t>Določitev in preverjanje položajev, višin in smeri pri gradnji objekta s površino nad 200 m2 do 500 m2</t>
  </si>
  <si>
    <t>13 244</t>
  </si>
  <si>
    <t xml:space="preserve">Opomba: Začasno varovanje delovnega platoja za izvedbo pilotov na nasipni strani, upoštevati odstranitev po izvedbi: </t>
  </si>
  <si>
    <t>- dobava in vgradnja tirnic ali jeklenih profilov dolžine 7 m na razmaku 1,0 m</t>
  </si>
  <si>
    <t>- dobava in vgraditev hlodovine na tračnice za podporo delavnega platoja</t>
  </si>
  <si>
    <t xml:space="preserve">ZEMELJSKA DELA </t>
  </si>
  <si>
    <t>21 113</t>
  </si>
  <si>
    <t>Široki izkop vezljive zemljine – 3. kategorije – strojno z nakladanjem</t>
  </si>
  <si>
    <t>21 234</t>
  </si>
  <si>
    <t>Široki izkop zrnate kamnine – 3. kategorije – strojno z nakladanjem</t>
  </si>
  <si>
    <t>21 314</t>
  </si>
  <si>
    <t>Izkop vezljive zemljine/zrnate kamnine – 3. kategorije za temelje, kanalske rove, prepuste, jaške in drenaže, širine do 1,0 m in globine do 1,0 m – strojno, planiranje dna ročno</t>
  </si>
  <si>
    <t>21 387 N</t>
  </si>
  <si>
    <t>Ročni izkop zrnate kamnine med piloti s premetom materiala</t>
  </si>
  <si>
    <t>Ureditev planuma temeljnih tal vezljive zemljine – 3. kategorije</t>
  </si>
  <si>
    <t>23 312</t>
  </si>
  <si>
    <t>Dobava in vgraditev geotekstilije za ločilno plast (po načrtu), natezna trdnost nad 12 do 14 kN/m2</t>
  </si>
  <si>
    <t>23 422</t>
  </si>
  <si>
    <t>24 117</t>
  </si>
  <si>
    <t>24 312</t>
  </si>
  <si>
    <t>25 116</t>
  </si>
  <si>
    <t>27 111</t>
  </si>
  <si>
    <t>Izdelava uvrtanih kolov iz ojačenega cementnega betona, sistema Benotto, premera 60 cm, izkop v vezljivi zemljini/zrnati kamnini, dolžine do 10 m</t>
  </si>
  <si>
    <t>-transport mehanizacije v obe smeri in manipulacija na gradbišču, premiki garniture med piloti (70 pilotov)</t>
  </si>
  <si>
    <t>-vrtanje v zemljino 3. ktg. (umetni nasip, zameljen in zaglinjen grušč, pesek, glina), cevitev vrtine</t>
  </si>
  <si>
    <t>-vrtanje v prepereli hribini 4.ktg. (preperel lapor), cevitev vrtine</t>
  </si>
  <si>
    <t>-vrtanje min. 3,0 m v hribino 4.ktg in 5. ktg. (kompakten lapor)</t>
  </si>
  <si>
    <t>-kontraktorsko betoniranje pilotov C25/30 XC2, PV-II</t>
  </si>
  <si>
    <t>-kontrola zveznosti pilota po PIT metodi</t>
  </si>
  <si>
    <t>27 161</t>
  </si>
  <si>
    <t>Obsekanje uvrtanih kolov iz ojačenega cementnega betona, premera 60 cm</t>
  </si>
  <si>
    <t>29 126</t>
  </si>
  <si>
    <t>29 152</t>
  </si>
  <si>
    <t>Odlaganje odpadne zmesi zemljine in kamnine</t>
  </si>
  <si>
    <t>29 167 N</t>
  </si>
  <si>
    <t>Nakladanje zemljine/hribine - izkopni material iz vrtin za pilote</t>
  </si>
  <si>
    <t>42 164</t>
  </si>
  <si>
    <t>42 312</t>
  </si>
  <si>
    <t>Zasip cevne drenaže z zmesjo kamnitih zrn, obvito z geosintetikom, z 0,21 do 0,4 m3/m1, po načrtu</t>
  </si>
  <si>
    <t>44 165</t>
  </si>
  <si>
    <t>44 914</t>
  </si>
  <si>
    <t>Dobava in vgraditev pokrova iz ojačenega cementnega betona, krožnega prereza s premerom 60 cm</t>
  </si>
  <si>
    <t>51 311</t>
  </si>
  <si>
    <t>Izdelava podprtega opaža za raven zid, visok do 2 m</t>
  </si>
  <si>
    <t>51 312</t>
  </si>
  <si>
    <t>Izdelava podprtega opaža za raven zid, visok 2,1 do 4 m</t>
  </si>
  <si>
    <t>51 351</t>
  </si>
  <si>
    <t>51 732</t>
  </si>
  <si>
    <t>51 882 N</t>
  </si>
  <si>
    <t>Dobava in vgradnja jeklenih tulcev premera 165 mm pod kotom 20° za sidra, dolžina 1,9 m</t>
  </si>
  <si>
    <t>52 218 N</t>
  </si>
  <si>
    <t>Dobava in postavitev rebrastih žic iz visokovrednega naravno trdega jekla B St 500 S s premerom nad 14 mm, za srednje zahtevno ojačitev</t>
  </si>
  <si>
    <t>-armatura pilotov</t>
  </si>
  <si>
    <t>-armatura grede in zidu</t>
  </si>
  <si>
    <t>52 222</t>
  </si>
  <si>
    <t>Dobava in postavitev rebrastih žic iz visokovrednega naravno trdega jekla B St 500 S s premerom do 12 mm, za srednje zahtevno ojačitev</t>
  </si>
  <si>
    <t>53 151</t>
  </si>
  <si>
    <t>Dobava in vgraditev podložnega cementnega betona C12/15 v prerez do 0,15 m3/m2</t>
  </si>
  <si>
    <t>53 253</t>
  </si>
  <si>
    <t>53 254</t>
  </si>
  <si>
    <t>56 483</t>
  </si>
  <si>
    <t>Vrtanje vrtine, dobava, vgraditev, prednapenjanje in injektiranje trajnega geotehničnega sidra nosilnosti nad 500 kN, dolžine 20 do 30 m</t>
  </si>
  <si>
    <t>-8 sider dolžine 25 m, vezni del 7 m, 3 Φ 0,62'', 1670/1860 N/mm2, vključno z jeklenim tulcem dolžine 1,9 m</t>
  </si>
  <si>
    <t>-1 sidro dolžine 25 m, vezni del 7 m, 4 Φ 0,62'', 1670/1860 N/mm2, vključno z jeklenim tulcem dolžine 1,9 m</t>
  </si>
  <si>
    <t>56 865</t>
  </si>
  <si>
    <t>56 881</t>
  </si>
  <si>
    <t>58 821</t>
  </si>
  <si>
    <t>59 762</t>
  </si>
  <si>
    <t>Izdelava ločilne plasti iz trdih penastih plošč, debelih 2 cm</t>
  </si>
  <si>
    <t>59 841</t>
  </si>
  <si>
    <t>Zatesnitev dilatacijske rege s polnilom za stike (penasto gumo)</t>
  </si>
  <si>
    <t>59 842</t>
  </si>
  <si>
    <t>Zatesnitev dilatacijske rege s trajno elastičnim zapolnitvenim materialom</t>
  </si>
  <si>
    <t>59 931</t>
  </si>
  <si>
    <t>59 932</t>
  </si>
  <si>
    <t>Zavarovanje gradbene jame v času gradnje</t>
  </si>
  <si>
    <t xml:space="preserve">Humuziranje zelenice brez valjanja, v debelini nad 15 cm - strojno    
Opomba: Upoštevati dodatek semen                      </t>
  </si>
  <si>
    <t>Izdelava delovnega platoja iz gramoznega materiala v debelini 40 cm
Opomba: upoštevati dobavo, vgradnjo in ponovno odstranitev materiala</t>
  </si>
  <si>
    <t xml:space="preserve">Izdelava nasipa iz zrnate kamnine – 3. kategorije z dobavo iz kamnoloma 
Opomba: kamnit material 0/125, vgradnja v začasni nasip za delovni plato za izvedbo pilotov. </t>
  </si>
  <si>
    <t>Vgraditev klina iz zrnate kamnine – 3. kategorije
Opomba: Dobava in vgradnja materiala frakcije 0/125 mm, v zasip AB grede do kote posteljice,  izvesti s komprimiranjem v slojih po 30 cm na 95% po MPP</t>
  </si>
  <si>
    <t>Izdelava vzdolžne in prečne drenaže, globoke do 1,0 m, na podložni plasti iz cementnega betona, s trdimi plastičnimi cevmi premera 20 cm
Opomba: Drenažno kanalizacijska cev v zaledju AB grede pilotne stene</t>
  </si>
  <si>
    <t>Izdelava jaška iz cementnega betona, krožnega prereza s premerom 80 cm, globokega nad 2,5 m
Opomba: Globina 3-3,5m, upoštevati preboj za vtok in iztok cevi</t>
  </si>
  <si>
    <t>Doplačilo za izdelavo opaža za poševen zid
Opomba: sprednja stran opaža AB zidu nad gredo</t>
  </si>
  <si>
    <t>Izdelava opaža za izvedbo sidrnih glav za velikosti nad 0,10 m2
Opomba: Sidrišča, cca.  0,5m2/sidrišče</t>
  </si>
  <si>
    <t>Dobava in vgraditev ojačenega cementnega betona C30/37 v prerez 0,31 do 0,50 m3/m2-m1
Opomba: XD3, XF4, PV-II vodotesni beton, AB zid</t>
  </si>
  <si>
    <t>Dobava in vgraditev ojačenega cementnega betona C30/37 v prerez nad 0,50 m3/m2-m1
Opomba: XD3, XF4, PV-II vodotesni beton, vezna greda pilotne stene</t>
  </si>
  <si>
    <t>Preskus nosilnosti sidra z obremenitvijo do porušitve
Opomba: Preskus se izvede na trajnem sidru objekta, dolžina 25 m, vezni del 7 m, 4 Φ 0,62'', 1670/1860 N/mm2, obremenitev do sile po projektu</t>
  </si>
  <si>
    <t>Priprava in ureditev niše z opremo za merilno sidro
Opomba: Upoštevati nulto in dve dodatni meritvi sidrnih sil med gradnjo</t>
  </si>
  <si>
    <t>Dobava in vgraditev merilnih čepov, vključno z navezavo na veljavno nivelmansko mrežo
Opomba: reperji za meritve 3D pomike, upoštevati dobavo in vgradnjo, navezava na nivelmansko mrežo in izvedba nulte meritve</t>
  </si>
  <si>
    <t>Izdelava dilatacijske rege brez izolacijskih trakov - konstruktivni elementi, debeli do 50 cm, s tesnilnim trakom na zunanji strani
Opomba: izdelava dilatacijske rege na AB zidu, vključno s tesnilnim trakom in zaščito traku.</t>
  </si>
  <si>
    <t>Izdelava dilatacijske rege brez izolacijskih trakov - konstruktivni elementi, debeli nad 50 cm (z zobom), s tesnilnim trakom na zunanji strani
Opomba: izdelava dilatacijske rege na AB gredi, vključno s tesnilnim trakom in zaščito traku.</t>
  </si>
  <si>
    <t>Porušitev in odstranitev ojačenega cementnega betona</t>
  </si>
  <si>
    <t>Široki izkop mehke kamnine – 4. kategorije – strojno z nakladanjem</t>
  </si>
  <si>
    <t>24 192</t>
  </si>
  <si>
    <t>Odlaganje odpadnega cementnega betona na komunalno deponijo</t>
  </si>
  <si>
    <t>41 258 N</t>
  </si>
  <si>
    <t>Vgradnja kanalet na stik iz cementnega betona, dolžine 100 cm in notranje širine dna kanalete 30 cm, na podložni plasti iz podložnega betona debeline 20 cm</t>
  </si>
  <si>
    <t>42 168</t>
  </si>
  <si>
    <t>Vgradnja drenažno kanalizacijske cevi premera 16 cm, z gibljivimi plastičnimi cevmi, na podložni plasti iz cementnega betona</t>
  </si>
  <si>
    <t>43 192</t>
  </si>
  <si>
    <t>Izdelava kanalizacije iz cevi iz polietilena, vključno s podložno plastjo iz cementnega betona, premera 20 cm, v globini do 1,0 m</t>
  </si>
  <si>
    <t>44 133</t>
  </si>
  <si>
    <t>44 135</t>
  </si>
  <si>
    <t>51 211</t>
  </si>
  <si>
    <t>Izdelava podprtega opaža za ravne temelje</t>
  </si>
  <si>
    <t>51 332</t>
  </si>
  <si>
    <t>Izdelava dvostranskega vezanega opaža za raven zid, visok 2,1 do 4 m</t>
  </si>
  <si>
    <t>52 216</t>
  </si>
  <si>
    <t>Dobava in postavitev rebrastih palic iz visokovrednega naravno trdega jekla B St 500 S s premerom 14 mm in večjim, za srednje zahtevno ojačitev</t>
  </si>
  <si>
    <t>52 314</t>
  </si>
  <si>
    <t>Dobava in postavitev mreže iz vlečene jeklene žice B500A, s premerom &gt; od 4 in &lt; od 12 mm, masa 4,1 do  6 kg/m2</t>
  </si>
  <si>
    <t>52 315</t>
  </si>
  <si>
    <t>Dobava in postavitev mreže iz vlečene jeklene žice B500A, s premerom &gt; od 4 in &lt; od 12 mm, masa nad 6 kg/m2</t>
  </si>
  <si>
    <t xml:space="preserve">Dobava in vgraditev podložnega cementnega betona C12/15 v prerez do 0,15 m3/m2 </t>
  </si>
  <si>
    <t>53 311</t>
  </si>
  <si>
    <t>53 348</t>
  </si>
  <si>
    <t>59 993</t>
  </si>
  <si>
    <t>Izdelava delovnega stika z nabrekajočim trakom ali profilom, brez izolacijskih trakov</t>
  </si>
  <si>
    <t>Izdelava blazine pod temeljem objekta iz drobljenca v debelini nad 30 cm
Opomba: Tamponski drobljenec TD32, upoštevati dobavo in vgradnjo materiala, debelina 50 cm</t>
  </si>
  <si>
    <t>Vgraditev klina iz zrnate kamnine – 3. kategorije
Opomba: zasipni klin - nekoherentni material (GW)  zrnavosti 0/125 mm izvesti s komprimiranjem v slojih po 30 cm na 95% po MPP</t>
  </si>
  <si>
    <t xml:space="preserve">Humuziranje zelenice brez valjanja, v debelini nad 15 cm - strojno
Opomba: Upoštevati dodatek semen                  </t>
  </si>
  <si>
    <t>Izdelava jaška iz cementnega betona, krožnega prereza s premerom 50 cm, globokega 1,5 do 2,0 m
Opomba: Globina 1,5m in 1,8m, vtok pod pokrovom, vključno s pokrovom, upoštevati preboj za vtok in iztok cevi</t>
  </si>
  <si>
    <t>Izdelava jaška iz cementnega betona, krožnega prereza s premerom 50 cm, globokega nad 2,5 m
Opomba: Globina 2,6 m in 3,5 m, vtok pod pokrovom, vključno s pokrovom, upoštevati preboj za vtok in iztok cevi</t>
  </si>
  <si>
    <t>Dobava in vgraditev ojačenega cementnega betona C25/30 v točkovne temelje ali temeljne blazine. 
Opomba: XC2, PV-II, temelji zidov.</t>
  </si>
  <si>
    <t xml:space="preserve">Dobava in vgraditev ojačenega cementnega betona C30/37 v stene podpornih ali opornih zidov   
Opomba: XD3, XF4, PV-II, stena zidu              </t>
  </si>
  <si>
    <t>Izdelava dilatacijske rege brez izolacijskih trakov - konstruktivni elementi, debeli do 50 cm, s tesnilnim trakom na zunanji strani
Opomba: upoštevati mehansko zaščito traku</t>
  </si>
  <si>
    <t>Določitev in preverjanje položajev, višin in smeri pri gradnji objekta s površino do 200 m2</t>
  </si>
  <si>
    <t>12 475</t>
  </si>
  <si>
    <t>Porušitev in odstranitev zidu iz kamna v cementni malti</t>
  </si>
  <si>
    <t>22 113</t>
  </si>
  <si>
    <t>Ureditev planuma temeljnih tal zrnate zemljine – 3. kategorije</t>
  </si>
  <si>
    <t>24 191</t>
  </si>
  <si>
    <t>Odlaganje mešanih gradbenih odpadkov z do 25 m.-% nemineralnih primesi</t>
  </si>
  <si>
    <t>42 451</t>
  </si>
  <si>
    <t>Izdelava izcednice (barbakane) iz trde plastične cevi, premera 8 cm, dolžine do 50 cm</t>
  </si>
  <si>
    <t>Izdelava blazine pod temeljem objekta iz drobljenca v debelini do 30 cm
Opomba: Tamponski drobljenec TD32, upoštevati dobavo in vgradnjo materiala, debelina 30 cm</t>
  </si>
  <si>
    <t>Vgraditev klina iz zrnate kamnine – 3. kategorije
Opombe: 
- zasipni klin - nekoherentni material (GW)  zrnavosti 0/125 mm izvesti s komprimiranjem v slojih po 30 cm na 95% po MPP</t>
  </si>
  <si>
    <t xml:space="preserve">Humuziranje zelenice brez valjanja, v debelini nad 15 cm - strojno
Opomba: Upoštevati dodatek semen   </t>
  </si>
  <si>
    <t>Dobava in vgraditev ojačenega cementnega betona C30/37 v stene podpornih ali opornih zidov
Opomba: XD3, XF4, PV-II, stena zidu</t>
  </si>
  <si>
    <t>I. ETAPA</t>
  </si>
  <si>
    <t>II. ETAPA</t>
  </si>
  <si>
    <t>III. ETAPA</t>
  </si>
  <si>
    <t>IV . ETAPA</t>
  </si>
  <si>
    <t xml:space="preserve">V. ETAPA </t>
  </si>
  <si>
    <t>VII. ETAPA</t>
  </si>
  <si>
    <t>Načrt: 2/4 Načrt gradbenih konstrukcij - Oporne in podporne konstrukcije</t>
  </si>
  <si>
    <t>Porušitev in odstranitev ograje iz žične mreže in betonskih stebričkov (odvoz na deponijo)</t>
  </si>
  <si>
    <t xml:space="preserve">Površinski izkop plodne zemljine-humusa – 1. kategorije – strojno (vključuje nakladanje in odvoz na začasno deponijo) </t>
  </si>
  <si>
    <t>21 434</t>
  </si>
  <si>
    <t xml:space="preserve">Izkop vezljive zemljine/zrnate kamnine – 3. kategorije za temelje, kanalske rove, prepuste, jaške in drenaže, širine 2,1 do 4,0 m in globine od 1,00 do 3,0m (z nakladanjem in odvozom na začasno deponijo). </t>
  </si>
  <si>
    <t>21 999</t>
  </si>
  <si>
    <t>Ureditev planuma temeljnih tal vezljive zemljine – 3. kategorije - pod temelji</t>
  </si>
  <si>
    <t>Ureditev planuma temeljnih tal vezljive zemljine – 3. kategorije - brežina za kontaktno zidanje kamnite zložbe</t>
  </si>
  <si>
    <t>24 111</t>
  </si>
  <si>
    <t>Vgraditev nasipa iz vezljive zemljine - 3. kategorija (zemljina uporabljena iz izkopa vključno z nakladanjem na deponiji, prevoz in vgrajevanje)</t>
  </si>
  <si>
    <t xml:space="preserve">Humuziranje brežine z valjanjem, v debelini do 15 cm - ročno (vključuje nakladanje in prevoz z začasne deponije ter vgradnjo). V širini cca. 80cm pri muldi </t>
  </si>
  <si>
    <t xml:space="preserve">Ureditev deponije zemljine </t>
  </si>
  <si>
    <t>Nakladanje viška vezljive zemljine – 3. kategorije</t>
  </si>
  <si>
    <t>42 433</t>
  </si>
  <si>
    <t>44 123</t>
  </si>
  <si>
    <t>Izdelava jaška iz cementnega betona, krožnega prereza s premerom 50cm, globokega 1,5 do 2,0m (z betonskim pokrovom) ter povezava do jaška drenaže ceste, l = cca. 5m, Φ200mm</t>
  </si>
  <si>
    <t>51 212</t>
  </si>
  <si>
    <t xml:space="preserve">Izdelava podprtega opaža za raven temelj, samo s prednje strani-zid </t>
  </si>
  <si>
    <t>51 712</t>
  </si>
  <si>
    <t>Izdelava obešenega opaža robnega venca na premostitvenem, opornem in podpornem objetu-vrh kamnite zložbe -"mulda".</t>
  </si>
  <si>
    <t>51 751</t>
  </si>
  <si>
    <t>Doplačilo za obdelavo vidne površine cementnega betona z utori pri izdelavi opažev-vidna stran pri vrhu kamnite zložbe "mulda"</t>
  </si>
  <si>
    <t>52 212</t>
  </si>
  <si>
    <t>Dobava in postavitev rebrastih žic iz visokovrednega naravno trdega jekla B St 500 S (S 500-B) s premerom do 12 mm</t>
  </si>
  <si>
    <t>Dobava in postavitev mreže iz vlečene jeklene žice B500A (S 500-B), s premerom &gt; od 4 in &lt; od 12 mm, masa 4,1 do 6 kg/m2</t>
  </si>
  <si>
    <t>53 155</t>
  </si>
  <si>
    <t>53 315</t>
  </si>
  <si>
    <t>Dobava in vgraditev ojačenega cementnega betona C25/30 v temelje, beton mora zagotavljati kakovost XC2</t>
  </si>
  <si>
    <t>53 338</t>
  </si>
  <si>
    <t>Dobava in vgraditev ojačenega cementnega betona C25/30 v hodnike in robne vence na premostitvenih objektih in podpornih ali opornih zidov (izdelava AB vezi na vrhu težnostnega zidu, vključno z izvedbo "mulde", ki je v sklopu te vezi - globina mulde je 8cm). Beton mora zagotavljati kakovost XC2</t>
  </si>
  <si>
    <t>54 215</t>
  </si>
  <si>
    <t>58 112</t>
  </si>
  <si>
    <t>Izdelava in priprava nosilne konstrukcije ograje iz jeklenih cevi in mrežaste ograje (npr. bekaert), v postavko všteto dobava ograje, pritrjevanje jeklenih cevi na AB venec kamnite zložbe, montaža mrežaste ograje na jeklene cevi</t>
  </si>
  <si>
    <t>58 999</t>
  </si>
  <si>
    <t>Dobava in vgraditev odsevnih teles v kamnito zložbo na razmaku cca. 8,00m</t>
  </si>
  <si>
    <t xml:space="preserve">Postavitev in zavarovanje profilov za zakoličbo objekta s površinood 50m2 do100 m² </t>
  </si>
  <si>
    <t>Izdelava izcednice (barbakane) iz gibljive plastične cevi, premera 10cm, dolžine nad 100cm. 1kom/m²</t>
  </si>
  <si>
    <t>Dobava in vgraditev podložnega cementnega betona C16/20 v prerez nad 0,15 m3/m2</t>
  </si>
  <si>
    <t>Zidanje z lomljencem iz silikatnih kamnin v cementni malti na eno lice nad 0,50m3/m2-kamnita zložba; razmerje kamna in betona je 60% kamna proti 40% betona - C16/20</t>
  </si>
  <si>
    <t>Zavarovanje izkopa ob primeru rušenja linije izkopa (linija izkopa za kontaktno zidanje kamnite zložbe je 3:1) s PVC folijo v primeru padavin višine do 5m.</t>
  </si>
  <si>
    <t>Planum temeljih tal</t>
  </si>
  <si>
    <t>ZID 1 (P-15 do P-18)</t>
  </si>
  <si>
    <t>ZID 2 (P-15 do P-19)</t>
  </si>
  <si>
    <t>12 111</t>
  </si>
  <si>
    <t>Odstranitev grmovja na redko porasli površini (do 50% pokritega tlorisa) - ročno</t>
  </si>
  <si>
    <t>Posek in odstranitev drevesa z deblom premera 11 do 30 cm ter odstranitev vej</t>
  </si>
  <si>
    <t xml:space="preserve">Humuziranje brežine z valjanjem, v debelini do 15 cm - ročno (vključuje nakladanje in prevoz z začasne deponije ter vgradnjo). V širini cca. 50cm pri muldi </t>
  </si>
  <si>
    <t>44 124</t>
  </si>
  <si>
    <t>Izdelava jaška iz cementnega betona, krožnega prereza s premerom 50cm, globokega 2,0 do 2,5m (z betonskim pokrovom) ter povezava do jaška drenaže ceste, l = cca. 5m, Φ200mm</t>
  </si>
  <si>
    <t>52 221</t>
  </si>
  <si>
    <t xml:space="preserve">Postavitev in zavarovanje profilov za zakoličbo objekta s površino od 50m2 do 100 m² </t>
  </si>
  <si>
    <t>ZID 3 (P-25 do P-29)</t>
  </si>
  <si>
    <t>Postavitev in zavarovanje profilov za zakoličbo objekta s površino do 50 do 100m2 (kvadratura upošteva površino temeljne pete)</t>
  </si>
  <si>
    <t>Postavitev in zavarovanje prečnega profila za komunalne vode v ravninskem terenu na območju podpornega zidu (zakoličba položaja drenažnih cevi)</t>
  </si>
  <si>
    <t>12 141</t>
  </si>
  <si>
    <t xml:space="preserve">Odstranitev grmovja in dreves z debli do 10 cm ter vej na gosto porasli površini </t>
  </si>
  <si>
    <t>Površinski izkop plodne zemljine-humusa – 1. kategorije – strojno (vključuje nakladanje in odvoz na začasno deponijo).</t>
  </si>
  <si>
    <t>21 354</t>
  </si>
  <si>
    <t>Izkop vezljive zemljine/zrnate kamnine – 3. kategorije za temelje, kanalske rove, prepuste, jaške in drenaže, širine 1,1 do 2,0 m in globine do 1,0 m – strojno, (z nakladanjem in odvozom na začasno deponijo).</t>
  </si>
  <si>
    <t>Vgraditev nasipa iz vezljive zemljine - 3. kategorija (zemljina uporabljena iz izkopa vključno z nakladanjem na deponiji, prevoz in vgrajevanje) - brežina</t>
  </si>
  <si>
    <t>24 214</t>
  </si>
  <si>
    <t xml:space="preserve">Zasip z zrnato kamnino – 3. kategorije - strojno (vključuje dobavo in vgrajevanje) </t>
  </si>
  <si>
    <t>Izdelava glinastega naboja v debelini nad 50cm</t>
  </si>
  <si>
    <t>Humuziranje brežine z valjanjem, v debelini do 15 cm - ročno (vključuje nakladanje in prevoz z začasne deponije ter vgradnjo)</t>
  </si>
  <si>
    <t>41 311</t>
  </si>
  <si>
    <t>Izdelava koritnice iz cementega betona C 25/30, debeline 10 cm, na podložni plasti iz zmesi zrn drobljenca, debelini 15cm, ob že zgrajenem podpornem zidu, široke 50cm</t>
  </si>
  <si>
    <t>42 111</t>
  </si>
  <si>
    <t>41 134</t>
  </si>
  <si>
    <t xml:space="preserve">Izdelava jaška iz cementnega betona, krožnega prereza s premerom 50cm, globokega 1,5 do 2,0m (z betonskim pokrovom).  V postavki tudi všteto priključek na jašek cestne drenaže dolžini cca. 5,00m </t>
  </si>
  <si>
    <t>Izdelava podpretega opaža za raven temelj</t>
  </si>
  <si>
    <t>Izdelava podprtega opaža za raven zid (podporni zid), visok do 2,0m</t>
  </si>
  <si>
    <t>Dobava in postavitev rebrastih žic iz visokovrednega naravno trdega jekla B St 500 S (S 500-B) s premerom do 12 mm, za srednje zahtevno ojačitev</t>
  </si>
  <si>
    <t>Dobava in postavitev rebrastih palic iz visokovrednega naravno trdega jekla B St 500 S (S 500-B) s premerom 14 mm in večjim, za srednje zahtevno ojačitev</t>
  </si>
  <si>
    <t>53 319</t>
  </si>
  <si>
    <t>Dobava in vgraditev ojačenega cementnega betona C25/30 v stene podpornih zidov, beton mora zagotavljati kakovost XF4, NOTZ 100, OPZT 25</t>
  </si>
  <si>
    <t>53 859</t>
  </si>
  <si>
    <t>Naprava, dobava in vgradnja tipske AB montažne kape kot zaključek zidu dimenzije  š=30 cm in višine 12 cm. Izdelava kape v tovarni po detajlu, v ceno zajeti tipski opaž z vgradnimi trikotnimi letvicami kot odkapa, potrebna armatura in beton, ustrezen transporter montaža kape na predhodno izdelan podporni zid. vgradnja kape na cementno malto z dodatkom proti zmrzovanju. V ceno upoštevatinaprave kape, dolžine 1,00m, prirezovanje kape na licu mesta zaradi loma podpornega zidu, ter tesnenje stikov s cementno malto (armatura upoštevana v specifikaciji armature), Beton C30/37 - XF4, NOTZ 100, OPTZ 25</t>
  </si>
  <si>
    <t>54 111</t>
  </si>
  <si>
    <t xml:space="preserve">Oblaganje z lomljencem iz silikatnih kamnin, vezanih s cementno malto, v debelini do 10cm. </t>
  </si>
  <si>
    <t>59 946</t>
  </si>
  <si>
    <t>Izdelava ločilne plasti iz trdnih penastih plošč, debeline 1cm (v postavko tudi všteto tesnilna masa na zasipani in nezasipani strani  po detajlu iz TSC-ja) - detalj "B"</t>
  </si>
  <si>
    <t>59 947</t>
  </si>
  <si>
    <t>Izdelava stične rege (zatesnitev z vodoneprepusnem trakom) - pri višinskem preskoku - detalj "A"</t>
  </si>
  <si>
    <t>Telekomunikacijske naprave</t>
  </si>
  <si>
    <t>73 999</t>
  </si>
  <si>
    <t>Zavarovanje obstoječega kabla med gradnjo po zahtevah upravljalca.</t>
  </si>
  <si>
    <t>ZID 4 (P-28 do P-30)</t>
  </si>
  <si>
    <t>Postavitev in zavarovanje profilov za zakoličbo objekta s površino do 50 m2 (kvadratura upošteva površino temeljne pete)</t>
  </si>
  <si>
    <t>Površinski izkop plodne zemljine-humusa – 1. kategorije – strojno (vključuje nakladanje in odvoz na začasno deponijo)</t>
  </si>
  <si>
    <t>Izkop vezljive zemljine/zrnate kamnine – 3. kategorije za temelje, kanalske rove, prepuste, jaške in drenaže, širine 1,1 do 2,0 m in globine do 1,0 m – strojno, (z nakladanjem in odvozom na začasno deponijo)</t>
  </si>
  <si>
    <t xml:space="preserve">Izdelava jaška iz cementnega betona, krožnega prereza s premerom 50cm, globokega 1,5 do 2,0m (z betonskim pokrovom).  V postavki tudi všteto priključek na drenažo zid "3" v dolžini cca. 5,00m </t>
  </si>
  <si>
    <t>Izdelava podpretega opaža za ukrivljen temelj</t>
  </si>
  <si>
    <t>51 321</t>
  </si>
  <si>
    <t>Izdelava podprtega opaža za ukrivljen zid (oporni zid), visok do 2,0m</t>
  </si>
  <si>
    <t>Izdelava stične rege (zatesnitev z vodoneprepusnem trakom) - pri višinskem preskoku</t>
  </si>
  <si>
    <t>ZID 5 (P-32 do P-34)</t>
  </si>
  <si>
    <t>Postavitev in zavarovanje profilov za zakoličbo objekta s površino nad  100 m2 (kvadratura upošteva površino temeljne pete)</t>
  </si>
  <si>
    <t>12 341</t>
  </si>
  <si>
    <t>Porušitev in odstranitev tlakovanega vozišča iz kock s stranico do 8cm, ter odvoz na deponijo</t>
  </si>
  <si>
    <t>Porušitev in odstranitev robnika iz cementnega betona (v postavko vsteto tudi pusti beton ob robniku), ter odvoz na deponijo</t>
  </si>
  <si>
    <t>Zasip z zrnato kamnino – 3. kategorije - strojno (vključuje dobavo in vgrajevanje) - dvorišče</t>
  </si>
  <si>
    <t>25 182</t>
  </si>
  <si>
    <t>Zasaditev raznih drevesnih in gmovnih vrst na brežini, visokih 40 do 80 cm (okrasno drevje)</t>
  </si>
  <si>
    <t>34 111</t>
  </si>
  <si>
    <t>Izdelava obrabne plasti iz malih tlakovcev iz silikatne kamnine velikosti 8c/8cm/8cm, stiki zapoljneni s peskom. (Dvorišče, ki se je med gradnjo poškodovalo.Izbere se podoben odtenek, oblika tlakovcev, kot je preostanek tlakovane povšine. Tlakuje se vse do podpornega zidu.)</t>
  </si>
  <si>
    <t>Dobava in vgraditev predfabriciranega dvignjenega robnika iz cementega betona s prerezom 5/25 (sloj med takovano površino ter zeleno površino). V postavko zajeto tudi polagabje robnika na betonko posteljico in fugiranje robnika.</t>
  </si>
  <si>
    <t>35 213</t>
  </si>
  <si>
    <t>Dobava in vgraditev predfabriciranega dvignjenega robnika iz cementega betona s prerezom 15/25 (sloj med asfaltno površino ter zeleno površino). V postavko zajeto tudi polagabje robnika na betonko posteljico in fugiranje robnika.</t>
  </si>
  <si>
    <t>41 132</t>
  </si>
  <si>
    <t xml:space="preserve">Izdelava jaška iz cementnega betona, krožnega prereza s premerom 50cm, globokega 1,0 do 1,5m (z betonskim pokrovom).  V postavki tudi všteto priključek drenažo ceste v dolžini cca. 5,00m </t>
  </si>
  <si>
    <t>ZID 8 (P-57 do P-61)</t>
  </si>
  <si>
    <t xml:space="preserve">Postavitev in zavarovanje profilov za zakoličbo objekta s površino nad 100 m² </t>
  </si>
  <si>
    <t>Odstranitev grmovja in dreves z debli do 10 cm ter vej na gosto porasli površini (vinograd ter posamezno sando drevje)</t>
  </si>
  <si>
    <t>Posek in odstranitev drevesa z deblom premera 31 do 50cm ter odstranitev vej</t>
  </si>
  <si>
    <t>Zavaronaje izkopa ob primeru rušenja linije izkopa (linija izkopa za kontaktno zidanje kamnite zložbe je 3:1) s PVC folijo v primeru padavin višine do 6m.</t>
  </si>
  <si>
    <t>Razprostiranj odvečne plodne zemljine</t>
  </si>
  <si>
    <t>41 133</t>
  </si>
  <si>
    <t>Izdelava jaška iz cementnega betona, krožnega prereza s premerom 50cm, globokega 2,0 do 2,5m (z betonskim pokrovom) ter povezo do jaška drenaže ceste, l = cca. 7m, Φ200mm</t>
  </si>
  <si>
    <t xml:space="preserve">Izdelava podprtega opaža za ukrivljen temelj, samo s prednje strani-zid </t>
  </si>
  <si>
    <t>Izdelava obešenega ukrivljenega opaža robnega venca na premostitvenem, opornem in podpornem objetu-vrh kamnite zložbe -"mulda".</t>
  </si>
  <si>
    <t>ZID 11 (P-73 do P-77)</t>
  </si>
  <si>
    <t>12 221</t>
  </si>
  <si>
    <t>Demontaža obvestilne table  s površino do  1m2 - ogledalo</t>
  </si>
  <si>
    <t>Zavaronaje izkopa ob primeru rušenja linije izkopa (linija izkopa za kontaktno zidanje kamnite zložbe je 3:1) s PVC folijo v primeru padavin višine do 7m.</t>
  </si>
  <si>
    <t>Izdelava jaška iz cementnega betona, krožnega prereza s premerom 50cm, globokega 1,5 do 2,0m (z betonskim pokrovom) ter povezo do jaška drenaže ceste, l = cca. 5m, Φ200mm</t>
  </si>
  <si>
    <t>ZID 12 (P-79 do P-83)</t>
  </si>
  <si>
    <t>NASIPI, ZASIPI, KLINI, POSTELJICA IN GLINASTI NABOJ</t>
  </si>
  <si>
    <t>Vgraditev nasipa iz vezljive zemljine - 3. kategorije (zemljina iz izkopa).</t>
  </si>
  <si>
    <t>Izdelava jaška iz cementnega betona, krožnega prereza s premerom 50cm, globokega 1,0 do 1,5m (z betonskim pokrovom) ter povezo do jaška drenaže ceste, l = cca. 5m, Φ200mm</t>
  </si>
  <si>
    <t>Izdelava podprtega opaža za ukrivljen temelj, samo s prednje strani</t>
  </si>
  <si>
    <t>Dobava in postavitev rebrastih žic iz visokovrednega naravno trdega jekla B St 420 S (S 500-B) s premerom do 12 mm</t>
  </si>
  <si>
    <t>Odstranitev grmovja in dreves z debli do 10 cm ter vej na gosto porasli površini (vinograd ter posamezno sadno drevje)</t>
  </si>
  <si>
    <t>ZID 13 (P-84 do P-87)</t>
  </si>
  <si>
    <t xml:space="preserve">Postavitev in zavarovanje profilov za zakoličbo objekta s površino od 50 m² do 100 m² </t>
  </si>
  <si>
    <t>ZID 14 (P-87 do P-90)</t>
  </si>
  <si>
    <t>Odstranitev grmovja in dreves z debli do 10 cm ter vej na gosto porasli površini  (leskov nasad).</t>
  </si>
  <si>
    <t>12 199</t>
  </si>
  <si>
    <t xml:space="preserve">Odstranitev vinograda (trte, betonski stebrički, jeklena žica). </t>
  </si>
  <si>
    <t>Zavaronaje izkopa ob primeru rušenja linije izkopa (linija izkopa za kontaktno zidanje kamnite zložbe je 3:1) s PVC folijo v primeru padavin višine do 5m.</t>
  </si>
  <si>
    <t>Prestavite obstoječega optičnega jaška, ter zavarovanje obstoječega kabla med gradnjo po zahtevah upravljalca.</t>
  </si>
  <si>
    <t>Razprostiranje odvečne plodne zemljine</t>
  </si>
  <si>
    <t>ZID 16 (P-90 do P-92)</t>
  </si>
  <si>
    <t>Postavitev in zavarovanje profilov za zakoličbo objekta s površino nad  50m2  do 100m2 (kvadratura upošteva površino temeljne pete)</t>
  </si>
  <si>
    <t>11 651</t>
  </si>
  <si>
    <t>Posnetek obstoječega objekta-podpornega zidu</t>
  </si>
  <si>
    <t>12 251</t>
  </si>
  <si>
    <t>Porušitev in odstanitev  ograje visoke do 1,0m (všteto tudi odvoz na deponijo)</t>
  </si>
  <si>
    <t>12 282</t>
  </si>
  <si>
    <t>Odstranitev prometnega znaka premerom 600 mm - ogledalo</t>
  </si>
  <si>
    <t>Porušitev in odstranitev zidu iz cementnega betona in odvoz na deponijo - obstoječi podporni zid</t>
  </si>
  <si>
    <t>21 364</t>
  </si>
  <si>
    <t>Izkop vezljive zemljine/zrnate kamnine – 3. kategorije za temelje, kanalske rove, prepuste, jaške in drenaže, širine 2,1 do 4,0 m in globine od 1,0m  do 2,0 m – strojno, (z nakladanjem in odvozom na začasno deponijo)</t>
  </si>
  <si>
    <t>Zavaronaje izkopa ob primeru rušenja linije izkopa (linija izkopa  je 1:1) z PVC folijo (v primeru padavin) višine do 5m.</t>
  </si>
  <si>
    <t>Zasip z zrnato kamnino – 3. kategorije - strojno (vključuje dobavo in vgrajevanje)</t>
  </si>
  <si>
    <t>Izdelava izpusta drenaže, po načrtu, ne glede na globino ali oviranje z opažem, premera 20 cm (povezava med zbirnim jaškom in jaškom zbirne cevi meteorne vode). V postavko je všteto tudi priključna cev - povprečna dolžina 3,50m</t>
  </si>
  <si>
    <t>44 134</t>
  </si>
  <si>
    <t>Izdelava jaška iz cementnega betona, krožnega prereza s premerom 50cm, globokega 3,0 do 3,5m (z betonskim pokrovom)</t>
  </si>
  <si>
    <t>51 322</t>
  </si>
  <si>
    <t>Izdelava dvostranskega vezanega opaža za ukrivljen zid (podporni zid), visok od 3,1 do 5,0m</t>
  </si>
  <si>
    <t>Doplačilo za izdelavo opaža za poševen zid</t>
  </si>
  <si>
    <t>Doplačilo za obdelavo vidne površine cementnega betona z utori pri izdelavi opažev</t>
  </si>
  <si>
    <t>Izdelava stične rege (zatesnitev z vodoneprepusnem trakom) po detajlu iz TSC-ja - detalj "A"</t>
  </si>
  <si>
    <t>Prevoz materiala(vključno s plačilom komunalne pristojbine)</t>
  </si>
  <si>
    <t>Odstranitev grmovja in dreves z debli do 10 cm ter vej na gosto porasli površini (leskov nasad).</t>
  </si>
  <si>
    <t>Porušitev in odstanitev  ograje iz jeklenih stebrov ter jeklene žice (všteto tudi odvoz na deponijo).</t>
  </si>
  <si>
    <t>Porušitev in odstranitev zidu iz cementnega betona in odvoz na deponijo</t>
  </si>
  <si>
    <t>Porušitev in odstranitev zidanega humusnika, dimenzij š*d*v = 1,80*2,00*0,60m. V postavki upoštevan porušitev humusnika, ter odvoz na deponijo.</t>
  </si>
  <si>
    <t>Zasaditev raznih drevesnih in gmovnih vrst na brežini, visokih 40 do 80 cm (leskov nasad, 1kom/m²)</t>
  </si>
  <si>
    <t>Izdelava podprtega opaža za ukrivljen zid (podporni zid), visok do 2,0m</t>
  </si>
  <si>
    <t>51 711</t>
  </si>
  <si>
    <t>Izdelava podprtega opaža robnega venca na premostitvenem, opornem in podpornem objetu. Robovi so pobrani s trikotnimi letvami, na spodnji strani odkapnik.</t>
  </si>
  <si>
    <t>Dobava in postavitev rebrastih palic iz visokovrednega naravno trdega jekla B St 420 S (S 400-B) s premerom 14 mm in večjim, za srednje zahtevno ojačitev</t>
  </si>
  <si>
    <t>Dobava in vgraditev ojačenega cementnega betona C30/37 v hodnike in robne vence na premostitvenih objektih in podpornih ali opornih zidov (izdelava AB vezi na vrhu podpornega zidu). Beton mora zagotavljati kakovost XF4, NOTZ 100, OPZT 25</t>
  </si>
  <si>
    <t xml:space="preserve">Izdelava in priprava nosilne konstrukcije ograje iz jeklenih cevi, v postavko všteto dobava ograje, pritrjevanje jeklenih cevi na AB vez podpornega zidu, </t>
  </si>
  <si>
    <t>Izdelava ločilne plasti iz trdnih penastih plošč, debeline 1cm (v postavko tudi všteto tesnilna masa na zasipani in nezasipani strani  po detajlu iz TSC-ja)</t>
  </si>
  <si>
    <t>Izdelava stične rege (zatesnitev z vodoneprepusnem trakom) po detalju TSC-ja</t>
  </si>
  <si>
    <t>ZID 17 (P-91 do P-93)</t>
  </si>
  <si>
    <t>ZID 18 (P-91 do P-94)</t>
  </si>
  <si>
    <t>Izdelava jaška iz cementnega betona, krožnega prereza s premerom 50cm, globokega 2,0 do 2,5m (z betonskim pokrovom) ter povezo do jaška drenaže ceste, l = cca. 5m, Φ200mm</t>
  </si>
  <si>
    <t>ZID 19 (P-98 do P-101)</t>
  </si>
  <si>
    <t>Postavitev in zavarovanje profilov za zakoličbo objekta s površino od 50m² do 100m²</t>
  </si>
  <si>
    <t>Zavaronaje izkopa ob primeru rušenja linije izkopa (linija izkopa za kontaktno zidanje kamnite zložbe je 3:1) s PVC folijo (v primeru padavin) višine do 6,00m.</t>
  </si>
  <si>
    <t>Ureditev planuma tal vezljive zemljine – 3. kategorije - brežina za kontaktno zidanje kamnite zložbe</t>
  </si>
  <si>
    <t>Humuziranje brežine z valjanjem, v debelini do 15 cm - ročno (vključuje nabavo, prevoz in izvedbo) - pri muldi  širini cca. 50cm.</t>
  </si>
  <si>
    <t>44 132</t>
  </si>
  <si>
    <t>ZID 20 (P-101 do P-109)</t>
  </si>
  <si>
    <t xml:space="preserve">Postavitev in zavarovanje profilov za zakoličbo objekta s površino nad 100m² </t>
  </si>
  <si>
    <t>ZID 21 (P-101 do P-109)</t>
  </si>
  <si>
    <t>Postavitev in zavarovanje profilov za zakoličbo objekta s površino do 50m² do 100m2</t>
  </si>
  <si>
    <t>ODSTRANITEV GRMOVJA, DREVES IN PANJEV</t>
  </si>
  <si>
    <t>Zavaronaje izkopa ob primeru rušenja linije izkopa (linija izkopa za kontaktno zidanje kamnite zložbe je 3:1) s PVC folijo (v primeru padavin) višine do 5,00m.</t>
  </si>
  <si>
    <t>ZID 22 (P-114 do P-117)</t>
  </si>
  <si>
    <t>11 311</t>
  </si>
  <si>
    <t xml:space="preserve">Postavitev in zavarovanje profilov za zakoličbo objekta s površino do 50m² do </t>
  </si>
  <si>
    <t>Zavaronaje izkopa ob primeru rušenja linije izkopa (linija izkopa za kontaktno zidanje kamnite zložbe je 3:1) s PVC folijo (v primeru padavin) višine do 4,00m.</t>
  </si>
  <si>
    <t>Humuziranje brežine z valjanjem, v debelini do 15 cm - ročno (vključuje nabavo, prevoz in izvedbo).</t>
  </si>
  <si>
    <t>Izdelava podprtega opaža za raven zid, visok do 2m (v naklonu 3:1 - za kamnito zložbo)</t>
  </si>
  <si>
    <t>ZID 23 (P-124 do P-126)</t>
  </si>
  <si>
    <t>ZID 24 (P-128 do P-131)</t>
  </si>
  <si>
    <t xml:space="preserve">Postavitev in zavarovanje profilov za zakoličbo objekta s površino od 50m² do 100 m² </t>
  </si>
  <si>
    <t>Zavaronaje izkopa ob primeru rušenja linije izkopa (linija izkopa za kontaktno zidanje kamnite zložbe je 3:1) s PVC folijo (v primeru padavin) višine do 4m.</t>
  </si>
  <si>
    <t xml:space="preserve">Humuziranje brežine z valjanjem, v debelini do 15 cm - ročno (vključuje nabavo, prevoz in izvedbo). V širini cca. 50cm pri muldi </t>
  </si>
  <si>
    <t>ZID 25 (P-167 do P-172)</t>
  </si>
  <si>
    <t xml:space="preserve">ZID 13 (P-84 do P-87) </t>
  </si>
  <si>
    <t>Prevoz materiala na deponijo (vključno s plačilom komunalne pristojbine)</t>
  </si>
  <si>
    <t>Geotehnični nadzor. 
OCENA. Obračun se bo izvedel po dejanskih količinah in računih, ki bodo potrjeni s strani nadzora.</t>
  </si>
  <si>
    <t>Projektantski nadzor. 
OCENA. Obračun se bo izvedel po dejanskih količinah in računih, ki bodo potrjeni s strani nadzora.</t>
  </si>
  <si>
    <t>Projektantski nadzor.
OCENA. Obračun se bo izvedel po dejanskih količinah in računih, ki bodo potrjeni s strani nadzora.</t>
  </si>
  <si>
    <t>Geotehnični nadzor.
OCENA. Obračun se bo izvedel po dejanskih količinah in računih, ki bodo potrjeni s strani nadzora.</t>
  </si>
  <si>
    <t>Načrt: 3/1 Načrt s področja elektrotehnike - CESTNA RAZSVETLJAVA</t>
  </si>
  <si>
    <t>11 122</t>
  </si>
  <si>
    <t>24 112</t>
  </si>
  <si>
    <t>KABELSKA KANALIZACIJA</t>
  </si>
  <si>
    <t>41 121</t>
  </si>
  <si>
    <t>4. KABELSKA KANALIZACIJA - skupaj</t>
  </si>
  <si>
    <t>7.1</t>
  </si>
  <si>
    <t>Elektroenergetski vodi - cestna razsvetljava</t>
  </si>
  <si>
    <t>Priklop nove cestne razsvetljave na obstoječi napajalni kablovod cestne razsvetljave na mestu, kjer se odstrani obstoječo svetilko in temelj. Napajalni kablovod se spoji z zemeljsko kabelsko spojko</t>
  </si>
  <si>
    <t>Cestna razsvetljava</t>
  </si>
  <si>
    <t>Električne in svetlobnotehnične meritve z merilnim protokolom</t>
  </si>
  <si>
    <t>Vris kabelske kanalizacije CR v podzemni kataster</t>
  </si>
  <si>
    <t>Identifikacija in zakoličenje obstoječe komunalne infrastrukture pod strokovnim nadzorom soglasodajalcev</t>
  </si>
  <si>
    <t>Izdelava projktne dokumentacije PID in NOV (POV)</t>
  </si>
  <si>
    <t>7.2</t>
  </si>
  <si>
    <t>Projektantski nadzor nad elektro deli
OCENA. Obračun se bo izvedel po dejanskih količinah in računih, ki bodo potrjeni s strani nadzora.</t>
  </si>
  <si>
    <t>Projektantski gradbeni nadzor
OCENA. Obračun se bo izvedel po dejanskih količinah in računih, ki bodo potrjeni s strani nadzora.</t>
  </si>
  <si>
    <t>Kabelska kanalizacija</t>
  </si>
  <si>
    <t>Uvod novo predvidenega kabla v obstoječe NN polje TP, skladno z navodili Elektra Celje d.d.</t>
  </si>
  <si>
    <t xml:space="preserve">Priklop napajalnega kablovoda cestne razsvetljave v novo predvidenem prižigališču komplet z veznim in montažnim materialom </t>
  </si>
  <si>
    <t>Izvedba priklopa napajalnega kablovoda prižigališča CR v novem prižigališču komplet z veznim in montažnim materialom</t>
  </si>
  <si>
    <t>Izvedba priklopa napajalnega kablovoda prižigališča CR v obstoječi TP na NN plošči komplet z veznim in montažnim materialom in zaščitnim elementom</t>
  </si>
  <si>
    <t>Razdelilec E-CR:</t>
  </si>
  <si>
    <t>Izdelava tesnitev OVC 110 mm cevi z ustreznim materialom za zaustavitev prodora vlaga kot npr. KEMA STOP za zasenitev cevi ter jaškov na področju daljnovodov.</t>
  </si>
  <si>
    <t>1 kos - tipsko ohišje samougasnega trdega polikarbonata 1500x750x400 mm stopnja mehanske zaščite IP54</t>
  </si>
  <si>
    <t>1 kos - trofazni števec delovne energije enotarifni 10-100A, 400V</t>
  </si>
  <si>
    <t xml:space="preserve">1 kos - glavno stikalo KG ES 68/40A,3p </t>
  </si>
  <si>
    <t>4 kos - kontaktor  KN30</t>
  </si>
  <si>
    <t>1 kos - foto rele HTR 03.3. s foto celico</t>
  </si>
  <si>
    <t>1 kos - AST1 stikalo</t>
  </si>
  <si>
    <t>1 kos - grelec 100W za ogrevanje omare</t>
  </si>
  <si>
    <t>1 kos - termostat 0-30 st. C</t>
  </si>
  <si>
    <t>1 kos - tipska svetilka omare komplet s stikalom</t>
  </si>
  <si>
    <t>1 kos - varovalno podnožje PK250/3</t>
  </si>
  <si>
    <t>1 kos - varovalčno stikalo 100/20 A z varovalčnim vložkom 3x20A</t>
  </si>
  <si>
    <t>1 kos - varovalčno stikalo 100/20 A z varovalčnim vložkom 3x80A</t>
  </si>
  <si>
    <t>1 kos - varovalka Tytyan z vložkom 3x16A</t>
  </si>
  <si>
    <t>2 kos - varovalka Tytyan z vložkom 3x10A</t>
  </si>
  <si>
    <t>2 kos - inštalacijski odklopnik tipa B-6-10A</t>
  </si>
  <si>
    <t>1 kos - pomožni rele PR59 35</t>
  </si>
  <si>
    <t>1 kos - stikalo 4G 10-124U</t>
  </si>
  <si>
    <t>1 kos - zbiralka Cu 30x5 mm</t>
  </si>
  <si>
    <t xml:space="preserve">1 kos - tipska ključavnica </t>
  </si>
  <si>
    <t>1 kos - prenapetosni odvodnik razreda PROTEC B2</t>
  </si>
  <si>
    <t>1 kos - tipski temelj s podložnim betonom, komplet z izolacijskimi cevmi PVC 4x50 mm ter sidrnimi vijaki za montažo E-CR po detajlu z kabelskim jaškom FI.1,0x1.0m in LTŽ pokrovim 125kN</t>
  </si>
  <si>
    <r>
      <t xml:space="preserve">Trasiranje trase kabelskega kabla oz. kabelske kanalizacije z označevanjem v naselju ali ovirami 
</t>
    </r>
    <r>
      <rPr>
        <sz val="10"/>
        <color theme="0" tint="-0.499984740745262"/>
        <rFont val="Swis721 Cn BT"/>
        <family val="2"/>
      </rPr>
      <t>I. etapa - 150,00m
II. Etapa - 210,00m
III. Etapa - 210,00m
IV. Etapa - 210,00m
VI. Etapa - 210,00m
VII. Etapa - 110,00m</t>
    </r>
  </si>
  <si>
    <r>
      <t xml:space="preserve">Obeleženje in zakoličba trase obstoječih in projektiranih telefonskih in energetskih kablov, vodovoda ter kanalizacije in drugih komunalnih vodov ter označbe križanj
</t>
    </r>
    <r>
      <rPr>
        <sz val="10"/>
        <color theme="0" tint="-0.499984740745262"/>
        <rFont val="Swis721 Cn BT"/>
        <family val="2"/>
      </rPr>
      <t>I. etapa - 150,00m
II. Etapa - 210,00m
III. Etapa - 210,00m
IV. Etapa - 210,00m
VI. Etapa - 210,00m
VII. Etapa - 110,00m</t>
    </r>
  </si>
  <si>
    <r>
      <t xml:space="preserve">Obbetoniranje kabeske kanalizacije JR 
</t>
    </r>
    <r>
      <rPr>
        <sz val="10"/>
        <color theme="0" tint="-0.499984740745262"/>
        <rFont val="Swis721 Cn BT"/>
        <family val="2"/>
      </rPr>
      <t>I. etapa - 22,00m
II. Etapa - 27,00m
III. Etapa - 68,00m
IV. Etapa - 27,00m
VI. Etapa - 22,00m
VII. Etapa - 24,00m</t>
    </r>
  </si>
  <si>
    <r>
      <t xml:space="preserve">Strojni izkop jarka v zemlji III. ktg. 70% IN iv.KTG 30% (dim. 0,4 x 0,8), s pravilnim odsekovanjem stranic in dna izkopa ter odlaganje ob rob izkopa (obračun v raščenem stanju) - za polaganje kanalizacije
</t>
    </r>
    <r>
      <rPr>
        <sz val="10"/>
        <color theme="0" tint="-0.499984740745262"/>
        <rFont val="Swis721 Cn BT"/>
        <family val="2"/>
      </rPr>
      <t>I. etapa - 112,00m3
II. Etapa - 131,00m3
III. Etapa - 172,00m3
IV. Etapa - 77,00m3
VI. Etapa - 48,00m3
VII. Etapa - 46,00m3</t>
    </r>
  </si>
  <si>
    <r>
      <t xml:space="preserve">Odvoz odvečne zemlje na stalno deponijo, skupaj z nakladanjem in zvračanjem ter stroški deponije (obračun v raščenem stanju)
</t>
    </r>
    <r>
      <rPr>
        <sz val="10"/>
        <color theme="0" tint="-0.499984740745262"/>
        <rFont val="Swis721 Cn BT"/>
        <family val="2"/>
      </rPr>
      <t>I. etapa - 22,00m3
II. Etapa - 27,00m3
III. Etapa - 43,00m3
IV. Etapa - 16,00m3
VI. Etapa - 8,00m3
VII. Etapa - 7,00m3</t>
    </r>
  </si>
  <si>
    <r>
      <t xml:space="preserve">Zasutje izdelanega jarka po 20cm slojih z utrjevanjem
</t>
    </r>
    <r>
      <rPr>
        <sz val="10"/>
        <color theme="0" tint="-0.499984740745262"/>
        <rFont val="Swis721 Cn BT"/>
        <family val="2"/>
      </rPr>
      <t>I. etapa - 90,00m3
II. Etapa - 90,00m3
III. Etapa - 129,00m3
IV. Etapa - 61,00m3
VI. Etapa - 40,00m3
VII. Etapa - 39,00m3</t>
    </r>
  </si>
  <si>
    <r>
      <t xml:space="preserve">Izdelava kabelske posteljice dim. 0.2x0.4m s peskom garnulacije 0-4mm
</t>
    </r>
    <r>
      <rPr>
        <sz val="10"/>
        <color theme="0" tint="-0.499984740745262"/>
        <rFont val="Swis721 Cn BT"/>
        <family val="2"/>
      </rPr>
      <t>I. etapa - 22,00m3
II. Etapa - 27,00m3
III. Etapa - 43,00m3
IV. Etapa - 16,00m3
VI. Etapa - 8,00m3
VII. Etapa - 7,00m3</t>
    </r>
  </si>
  <si>
    <r>
      <t xml:space="preserve">Strojni izkop zemlje 70% III. in 30%IV ktg za temelj svetilke (8m drog) fi.800 ali 800/800mm globine 1000m, dobava in vgrajevanje betona C20/25 in opaža za temelj, skupaj s sidrnimi vijaki M-10 in juvidur cev fi 75 mm po detajlu v elektroinstalacijah. Vključno z odvozom izkopanega materiala (statični izračun v prilogi)
</t>
    </r>
    <r>
      <rPr>
        <sz val="10"/>
        <color theme="0" tint="-0.499984740745262"/>
        <rFont val="Swis721 Cn BT"/>
        <family val="2"/>
      </rPr>
      <t>II. etapa - 2,00kpl
IV. Etapa - 4,00kpl
VI. Etapa - 4,00kpl
VII. Etapa - 2,00kpl</t>
    </r>
  </si>
  <si>
    <r>
      <t xml:space="preserve">Strojni izkop zemlje 70% III. in 30%IV ktg za temelj svetilke(5m drog) fi.800 ali 800/800mm globine 1000m, dobava in vgrajevanje betona C20/25 in opaža za temelj, skupaj s sidrnimi vijaki M-10 in juvidur cev fi 75 mm po detajlu v elektroinstalacijah. Vključno z odvozom izkopanega materiala (statični izračun v prilogi)
</t>
    </r>
    <r>
      <rPr>
        <sz val="10"/>
        <color theme="0" tint="-0.499984740745262"/>
        <rFont val="Swis721 Cn BT"/>
        <family val="2"/>
      </rPr>
      <t>I. etapa - 8,00kpl
II. Etapa - 8,00kpl
III. Etapa - 11,00kpl
IV. Etapa - 3,00kpl
VI. Etapa - 1,00kpl
VII. Etapa - 3,00kpl</t>
    </r>
  </si>
  <si>
    <r>
      <t xml:space="preserve">Dobava in polaganje cevi PVC cevi fi 29mm od razdelilcev kandelabra do svetilke
</t>
    </r>
    <r>
      <rPr>
        <sz val="10"/>
        <color theme="0" tint="-0.499984740745262"/>
        <rFont val="Swis721 Cn BT"/>
        <family val="2"/>
      </rPr>
      <t>I. etapa - 40,00m
II. Etapa - 56,00m
III. Etapa - 55,00m
IV. Etapa - 47,00m
VI. Etapa - 37,00m
VII. Etapa - 31,00m</t>
    </r>
  </si>
  <si>
    <r>
      <t xml:space="preserve">Dobava in polaganje cevi PVC cevi fi. 110mm na globini 0.8m, od kandelabra do kandelabra
</t>
    </r>
    <r>
      <rPr>
        <sz val="10"/>
        <color theme="0" tint="-0.499984740745262"/>
        <rFont val="Swis721 Cn BT"/>
        <family val="2"/>
      </rPr>
      <t>I. etapa - 370,00m
II. Etapa - 430,00m
III. Etapa - 540,00m
IV. Etapa - 235,00m
VI. Etapa - 160,00m
VII. Etapa - 160,00m</t>
    </r>
  </si>
  <si>
    <r>
      <t xml:space="preserve">Dobava in polaganje PVC opozorilnega traku POZOR ENERGETSKI KABEL, položen nad kabel v kabelski jarek
</t>
    </r>
    <r>
      <rPr>
        <sz val="10"/>
        <color theme="0" tint="-0.499984740745262"/>
        <rFont val="Swis721 Cn BT"/>
        <family val="2"/>
      </rPr>
      <t>I. etapa - 350,00m
II. Etapa - 410,00m
III. Etapa - 520,00m
IV. Etapa - 225,00m
VI. Etapa - 150,00m
VII. Etapa - 120,00m</t>
    </r>
  </si>
  <si>
    <r>
      <t xml:space="preserve">Dobava in polaganje vroče cinkanega valjanca FeZn 25x4mm
</t>
    </r>
    <r>
      <rPr>
        <sz val="10"/>
        <color theme="0" tint="-0.499984740745262"/>
        <rFont val="Swis721 Cn BT"/>
        <family val="2"/>
      </rPr>
      <t>I. etapa - 370,00m
II. Etapa - 430,00m
III. Etapa - 530,00m
IV. Etapa - 235,00m
VI. Etapa - 155,00m
VII. Etapa - 125,00m</t>
    </r>
  </si>
  <si>
    <r>
      <t xml:space="preserve">Dobava in montaža toplo cinkanih križnih FeZn sponk 60x60mm in izdelava križnih stikov ter zaščita z bitumnom
</t>
    </r>
    <r>
      <rPr>
        <sz val="10"/>
        <color theme="0" tint="-0.499984740745262"/>
        <rFont val="Swis721 Cn BT"/>
        <family val="2"/>
      </rPr>
      <t>I. etapa - 14,00kom
II. Etapa - 17,00kom
III. Etapa - 22,00kom
IV. Etapa - 16,00kom
VI. Etapa - 12,00kom
VII. Etapa - 11,00kom</t>
    </r>
  </si>
  <si>
    <r>
      <t xml:space="preserve">Dobava in polaganje kabla NA2XY-J 5x16+2.5mm2 v cev PVC fi. 110mm od E-cr do razdelilcev svetilke
</t>
    </r>
    <r>
      <rPr>
        <sz val="10"/>
        <color theme="0" tint="-0.499984740745262"/>
        <rFont val="Swis721 Cn BT"/>
        <family val="2"/>
      </rPr>
      <t>I. etapa - 270,00m
II. Etapa - 430,00m
III. Etapa - 540,00m
IV. Etapa - 240,00m
VI. Etapa - 160,00m
VII. Etapa - 125,00m</t>
    </r>
  </si>
  <si>
    <r>
      <t xml:space="preserve">Dobava in polaganje kabla PP00Y 4x2.5mm2 v cev PVC 0 29mm od razdelilcev kandelabrov do svetilke
</t>
    </r>
    <r>
      <rPr>
        <sz val="10"/>
        <color theme="0" tint="-0.499984740745262"/>
        <rFont val="Swis721 Cn BT"/>
        <family val="2"/>
      </rPr>
      <t>I. etapa - 40,00m
II. Etapa - 56,00m
III. Etapa - 55,00m
IV. Etapa - 48,00m
VI. Etapa - 37,00m
VII. Etapa - 32,00m</t>
    </r>
  </si>
  <si>
    <r>
      <t xml:space="preserve">Dobava in montaža električno neprevodnega plastičnega stebra po zahtevah ELES,  višine h=5m za montažo svetilk S1 s siderno ploščo in sidemimi vijaki, dimenzioniran skladno z statičnim izračunom 
</t>
    </r>
    <r>
      <rPr>
        <sz val="10"/>
        <color theme="0" tint="-0.499984740745262"/>
        <rFont val="Swis721 Cn BT"/>
        <family val="2"/>
      </rPr>
      <t>III. Etapa - 5,00kos</t>
    </r>
  </si>
  <si>
    <r>
      <t xml:space="preserve">Dobava in montaža cestne svetilke S1
kot npr. ClearWay gen2 BGP307 LED18-4S/730 DM70,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peš poti, 1427 lm izhodnega svetlobnega toka svetilke, priključna moč svetilke 12,4 W, barvna temperatura vira 3000K, indeks barvnega videza višji od 70. ENEC in ENEC+ certifikat, skladno z veljavno direktivo o svetlobnem onesnaževanju montaža na nov drog
</t>
    </r>
    <r>
      <rPr>
        <sz val="10"/>
        <color theme="0" tint="-0.499984740745262"/>
        <rFont val="Swis721 Cn BT"/>
        <family val="2"/>
      </rPr>
      <t>I. etapa - 8,00kos
II. Etapa - 8,00kos
III. Etapa - 11,00kos
IV. Etapa - 3,00kos
VI. Etapa - 1,00kos
VII. Etapa - 1,00kos</t>
    </r>
  </si>
  <si>
    <r>
      <t xml:space="preserve">Dobava in montaža cestne svetilke S2 kot npr.  ClearWay gen2 BGP307 LED84-4S/730 DW50,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široke ceste, 6995 lm izhodnega svetlobnega toka svetilke, priključna moč svetilke 53 W, barvna temperatura vira 3000K, indeks barvnega videza višji od 70. ENEC in ENEC+ certifikat, skladno z veljavno direktivo o svetlobnem onesnaževanju montaža na nov drog
</t>
    </r>
    <r>
      <rPr>
        <sz val="10"/>
        <color theme="0" tint="-0.499984740745262"/>
        <rFont val="Swis721 Cn BT"/>
        <family val="2"/>
      </rPr>
      <t>II. etapa - 2,00kos
IV. Etapa - 2,00kos
VI. Etapa - 2,00kos</t>
    </r>
  </si>
  <si>
    <r>
      <t xml:space="preserve">Dobava in montaža cestne svetilke S3
kot npr.ClearWay gen2 BGP307 LED40-4S/730 DPR1,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prehode za pešce, 3528 lm izhodnega svetlobnega toka svetilke, priključna moč svetilke 26 W, barvna temperatura vira 3000K, indeks barvnega videza višji od 70. ENEC in ENEC+ certifikat, skladno z veljavno direktivo o svetlobnem onesnaževanju montaža na nov drog
</t>
    </r>
    <r>
      <rPr>
        <sz val="10"/>
        <color theme="0" tint="-0.499984740745262"/>
        <rFont val="Swis721 Cn BT"/>
        <family val="2"/>
      </rPr>
      <t>IV. etapa - 2,00kos</t>
    </r>
  </si>
  <si>
    <r>
      <t xml:space="preserve">Dobava in montaža cestne svetilke S4
kot npr.ClearWay gen2 BGP307 LED45-4S/730 DW50 ,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široke ceste, 3786 lm izhodnega svetlobnega toka svetilke, priključna moč svetilke 29,5 W, barvna temperatura vira 3000K, indeks barvnega videza višji od 70. ENEC in ENEC+ certifikat, skladno z veljavno direktivo o svetlobnem onesnaževanju montaža na nov drog
</t>
    </r>
    <r>
      <rPr>
        <sz val="10"/>
        <color theme="0" tint="-0.499984740745262"/>
        <rFont val="Swis721 Cn BT"/>
        <family val="2"/>
      </rPr>
      <t>VI. etapa - 2,00kos
VII. Etapa - 2,00kos</t>
    </r>
  </si>
  <si>
    <r>
      <t xml:space="preserve">Dobava in montaža razdelilca v kandelabru z vgrajeno cevno varovalko 1x6A, za varovanje kabla do svetilke
</t>
    </r>
    <r>
      <rPr>
        <sz val="10"/>
        <color theme="0" tint="-0.499984740745262"/>
        <rFont val="Swis721 Cn BT"/>
        <family val="2"/>
      </rPr>
      <t>I. etapa - 8,00kos
II. Etapa - 1,00kos
III. Etapa - 11,00kos
IV. Etapa - 7,00kos
VI. Etapa - 5,00kos
VII. Etapa - 5,00kos</t>
    </r>
  </si>
  <si>
    <r>
      <t xml:space="preserve">1 kos - v. sponke, ožičenje, drobni montažni material in pribor ter enopolna shema dejanskega stanja in napisne ploščice
</t>
    </r>
    <r>
      <rPr>
        <sz val="10"/>
        <color theme="0" tint="-0.499984740745262"/>
        <rFont val="Swis721 Cn BT"/>
        <family val="2"/>
      </rPr>
      <t>III. Etapa -1,00kos
VI. Etapa - 1,00kos</t>
    </r>
  </si>
  <si>
    <r>
      <t xml:space="preserve">Križna sponka za izdelavo križnih stikov, z antikorozijsko zaščito 
</t>
    </r>
    <r>
      <rPr>
        <sz val="10"/>
        <color theme="0" tint="-0.499984740745262"/>
        <rFont val="Swis721 Cn BT"/>
        <family val="2"/>
      </rPr>
      <t>I. etapa - 14,00kom
II. Etapa - 17,00kom
III. Etapa - 17,00kom
IV. Etapa - 16,00kom
VI. Etapa - 12,00kom
VII. Etapa - 12,00kom</t>
    </r>
  </si>
  <si>
    <r>
      <t xml:space="preserve">Izdelava stikov na kovinske stebre s kab. čevljem in vijakom 
</t>
    </r>
    <r>
      <rPr>
        <sz val="10"/>
        <color theme="0" tint="-0.499984740745262"/>
        <rFont val="Swis721 Cn BT"/>
        <family val="2"/>
      </rPr>
      <t>I. etapa - 8,00kom
II. Etapa - 10,00kom
III. Etapa - 11,00kom
IV. Etapa - 7,00kom
VI. Etapa - 5,00kom
VII. Etapa - 5,00kom</t>
    </r>
  </si>
  <si>
    <r>
      <t xml:space="preserve">Izdelava bitumenske zaščite proti rjavenju na drogovih javne razsvetljave,.
</t>
    </r>
    <r>
      <rPr>
        <sz val="10"/>
        <color theme="0" tint="-0.499984740745262"/>
        <rFont val="Swis721 Cn BT"/>
        <family val="2"/>
      </rPr>
      <t>I. etapa - 8,00kpl
II. Etapa - 10,00kpl
III. Etapa - 11,00kpl
IV. Etapa - 7,00kpl
VI. Etapa - 5,00kpl
VII. Etapa - 5,00kpl</t>
    </r>
  </si>
  <si>
    <t>Trasiranje trase kabelskega kabla oz. kabelske kanalizacije z označevanjem v naselju ali ovirami</t>
  </si>
  <si>
    <t>21 114</t>
  </si>
  <si>
    <t>Zaščita NN</t>
  </si>
  <si>
    <t>Projektantski nadzor nad ekejtro deli
OCENA. Obračun se bo izvedel po dejanskih količinah in računih, ki bodo potrjeni s strani nadzora.</t>
  </si>
  <si>
    <t>Izdelava projektne dokumentacije PID in NOV</t>
  </si>
  <si>
    <t>Načrt: 3/1 Načrt s področja elektrotehnike - ZAŠČITA NN</t>
  </si>
  <si>
    <t>Vris kabelske kanalizacije v podzemni kataster</t>
  </si>
  <si>
    <t>Stroški obveščanja s strani po smernicah Elektra Celje d.d.</t>
  </si>
  <si>
    <t>Uvod novo predvidenega kabla v obstoječo KPMO na fasadi objekta hš. 27. skladno z navodili Elektra Celje d.d.</t>
  </si>
  <si>
    <t>Izvedba priklopa napajalnega dela CR v obstoječi KPMO s strani elektrodistributerja, priključitev na NN omrežje</t>
  </si>
  <si>
    <t>Identifikacija elektro NN kabelske infrastrukture z delnim strojnim 70% in ročnim 30% izkopom, zaščita in prestavitev na ustrezno globino</t>
  </si>
  <si>
    <r>
      <t xml:space="preserve">Trasiranje trase kabelskega kabla oz. kabelske kanalizacije z označevanjem v naselju ali ovirami
</t>
    </r>
    <r>
      <rPr>
        <sz val="10"/>
        <color theme="0" tint="-0.499984740745262"/>
        <rFont val="Swis721 Cn BT"/>
        <family val="2"/>
      </rPr>
      <t>I. etapa - 180,00m
II. Etapa - 30,00m
III. Etapa - 20,00m
IV. Etapa - 30,00m
V. Etapa - 60,00m
VII. Etapa - 25,00m</t>
    </r>
  </si>
  <si>
    <r>
      <t xml:space="preserve">Obeleženje in zakoličba trase obstoječih in projektiranih telefonskih in energetskih kablov, vodovoda ter kanalizacije in drugih komunalnih vodov ter označbe križanj
</t>
    </r>
    <r>
      <rPr>
        <sz val="10"/>
        <color theme="0" tint="-0.499984740745262"/>
        <rFont val="Swis721 Cn BT"/>
        <family val="2"/>
      </rPr>
      <t>I. etapa - 180,00m
II. Etapa - 30,00m
III. Etapa - 20,00m
IV. Etapa - 30,00m
V. Etapa - 60,00m
VII. Etapa - 25,00m</t>
    </r>
  </si>
  <si>
    <r>
      <t xml:space="preserve">Ročni 30% in strojni izkop 70% jarka v zemlji III. ktg. 70%, IV. Ktg 30%  (dim. 0,4 x 0,8) na obstoječo kabelsko NN infrastrukturo, s pravilnim odsekovanjem stranic in dna izkopa ter odlaganje ob rob izkopa (obračun v raščenem stanju) - za polaganje kanalizacije
</t>
    </r>
    <r>
      <rPr>
        <sz val="10"/>
        <color theme="0" tint="-0.499984740745262"/>
        <rFont val="Swis721 Cn BT"/>
        <family val="2"/>
      </rPr>
      <t>I. etapa - 54,00m3
II. Etapa - 14,00m3
III. Etapa - 6,00m3
IV. Etapa - 8,00m3
V. Etapa - 4,00m3
VII. Etapa - 51,00m3</t>
    </r>
  </si>
  <si>
    <r>
      <t xml:space="preserve">Strojni izkop jarka v zemlji III. ktg. (dim. 0,4 x 0,8) , s pravilnim odsekovanjem stranic in dna izkopa ter odlaganje ob rob izkopa (obračun v raščenem stanju) - za polaganje kanalizacije
</t>
    </r>
    <r>
      <rPr>
        <sz val="10"/>
        <color theme="0" tint="-0.499984740745262"/>
        <rFont val="Swis721 Cn BT"/>
        <family val="2"/>
      </rPr>
      <t>V. etapa - 16,00m3</t>
    </r>
  </si>
  <si>
    <r>
      <t xml:space="preserve">Odvoz odvečnega materiala na stalno deponijo, skupaj z nakladanjem in zvračanjem ter stroški deponije (obračun v raščenem stanju)
</t>
    </r>
    <r>
      <rPr>
        <sz val="10"/>
        <color theme="0" tint="-0.499984740745262"/>
        <rFont val="Swis721 Cn BT"/>
        <family val="2"/>
      </rPr>
      <t>I. etapa - 6,00m3
II. Etapa - 4,00m3
III. Etapa - 3,00m3
IV. Etapa - 2,00m3
V. Etapa - 5,00m3
VII. Etapa - 7,00m3</t>
    </r>
  </si>
  <si>
    <r>
      <t xml:space="preserve">Zasutje izdelanega jarka po 20cm slojih z utrjevanjem
</t>
    </r>
    <r>
      <rPr>
        <sz val="10"/>
        <color theme="0" tint="-0.499984740745262"/>
        <rFont val="Swis721 Cn BT"/>
        <family val="2"/>
      </rPr>
      <t>I. etapa - 49,00m3
II. Etapa - 10,00m3
III. Etapa - 3,00m3
IV. Etapa - 6,00m3
V. Etapa - 15,00m3
VII. Etapa - 44,00m3</t>
    </r>
  </si>
  <si>
    <r>
      <t xml:space="preserve">Izdelava kabelske posteljice dim. 0.2x0.4m s peskom garnulacije 0-4mm
</t>
    </r>
    <r>
      <rPr>
        <sz val="10"/>
        <color theme="0" tint="-0.499984740745262"/>
        <rFont val="Swis721 Cn BT"/>
        <family val="2"/>
      </rPr>
      <t>I. etapa - 170,00m
II. Etapa - 43,00m
III. Etapa - 20,00m
IV. Etapa - 25,00m
V. Etapa - 62,00m
VII. Etapa - 160,00m</t>
    </r>
  </si>
  <si>
    <r>
      <t xml:space="preserve">Obbetoniranje elektro NN kabeske infrastrukture vkjučno z prerezano PVC fi-250 cevjo
</t>
    </r>
    <r>
      <rPr>
        <sz val="10"/>
        <color theme="0" tint="-0.499984740745262"/>
        <rFont val="Swis721 Cn BT"/>
        <family val="2"/>
      </rPr>
      <t>I. etapa - 108,00m
II. Etapa - 43,00m
III. Etapa - 20,00m
IV. Etapa - 25,00m
V. Etapa - 24,00m
VII. Etapa - 160,00m</t>
    </r>
  </si>
  <si>
    <r>
      <t xml:space="preserve">Dobava in polaganje PVC opozorilnega traku POZOR ENERGETSKI KABEL, položen nad kabel v kabelski jarek
</t>
    </r>
    <r>
      <rPr>
        <sz val="10"/>
        <color theme="0" tint="-0.499984740745262"/>
        <rFont val="Swis721 Cn BT"/>
        <family val="2"/>
      </rPr>
      <t>I. etapa - 170,00m
II. Etapa - 43,00m
III. Etapa - 20,00m
IV. Etapa - 24,00m
V. Etapa - 65,00m
VII. Etapa - 160,00m</t>
    </r>
  </si>
  <si>
    <r>
      <t xml:space="preserve">Dobava in polaganje vroče cinkanega valjanca FeZn 25x4mm
</t>
    </r>
    <r>
      <rPr>
        <sz val="10"/>
        <color theme="0" tint="-0.499984740745262"/>
        <rFont val="Swis721 Cn BT"/>
        <family val="2"/>
      </rPr>
      <t>I. etapa - 43,00m
II. Etapa - 43,00m
III. Etapa - 20,00m
IV. Etapa - 25,00m
V. Etapa - 60,00m
VII. Etapa - 55,00m</t>
    </r>
  </si>
  <si>
    <r>
      <t xml:space="preserve">Dobava in montaža toplo cinkanih križnih FeZn sponk 60x60mm in izdelava križnih stikov ter zaščita z bitumnom
</t>
    </r>
    <r>
      <rPr>
        <sz val="10"/>
        <color theme="0" tint="-0.499984740745262"/>
        <rFont val="Swis721 Cn BT"/>
        <family val="2"/>
      </rPr>
      <t>I. etapa - 8,00kom
II. Etapa - 8,00kom
III. Etapa - 2,00kom
IV. Etapa - 4,00kom
V. Etapa - 5,00kom
VII. Etapa - 7,00kom</t>
    </r>
  </si>
  <si>
    <r>
      <t xml:space="preserve">Izvajanje podrobega nadzora s strani Elektro Celje za prečkanje SN  zračnega voda čez cesto in analiza ustreznosti izvedenega stanja ceste glede na verižnico SN daljnovoda
</t>
    </r>
    <r>
      <rPr>
        <sz val="10"/>
        <color theme="0" tint="-0.499984740745262"/>
        <rFont val="Swis721 Cn BT"/>
        <family val="2"/>
      </rPr>
      <t>III. Etapa, IV. Etapa, VII. Etapa</t>
    </r>
  </si>
  <si>
    <r>
      <t xml:space="preserve">Odstranitev obstoječega SN stojnega mesta z novim AB 12 m zateznim drogom, komplet z ustreznim temeljem,  z prestavitvijo omrežja ter drobnim materialom 
(postavka se izvede v primeru potrebne sanacije. Izvede Elektro Celje d.d.)
</t>
    </r>
    <r>
      <rPr>
        <sz val="10"/>
        <color theme="0" tint="-0.499984740745262"/>
        <rFont val="Swis721 Cn BT"/>
        <family val="2"/>
      </rPr>
      <t>III. Etapa - 3,00kom
IV. etapa - 2,00kom
VII. etapa - 2,00kom</t>
    </r>
  </si>
  <si>
    <r>
      <t xml:space="preserve">Napajalni priključni vod NAY2Y-j 4x70+1,5mm2 E-CR v izolacijski cevi
</t>
    </r>
    <r>
      <rPr>
        <sz val="10"/>
        <color theme="0" tint="-0.499984740745262"/>
        <rFont val="Swis721 Cn BT"/>
        <family val="2"/>
      </rPr>
      <t>V. etapa - 55,00m</t>
    </r>
  </si>
  <si>
    <t>Načrt: 3/2 Načrt s področja elektrotehnike - ŠOEK</t>
  </si>
  <si>
    <t>11 123</t>
  </si>
  <si>
    <t>Obeleženje in zakoličba trase obstoječih in projektiranih telefonskih in energetskih kablov, vodovoda ter kanalizacije in drugih komunalnih vodov ter označbe križanj:</t>
  </si>
  <si>
    <t>25 111</t>
  </si>
  <si>
    <t>Zaščita obstoječega ŠOEK omrežja</t>
  </si>
  <si>
    <r>
      <t xml:space="preserve">Rezanje asfalta v širini 60cm povprečne debeline 6cm, njegovo rušenje, odvoz
</t>
    </r>
    <r>
      <rPr>
        <sz val="10"/>
        <color theme="0" tint="-0.499984740745262"/>
        <rFont val="Swis721 Cn BT"/>
        <family val="2"/>
      </rPr>
      <t>I. etapa - 15,00m
II. Etapa - 25,00m
III. Etapa - 30,00m
IV. Etapa - 30,00m
VII. Etapa - 30,00m</t>
    </r>
  </si>
  <si>
    <r>
      <t xml:space="preserve">Ročni in strojni izkop jarka v zemlji III. ktg. 70%, IV. Ktg 30% (dim. 0,4 x 0,8) na obstoječo kabelsko ŠOEK infrastrukturo, s pravilnim odsekovanjem stranic in dna izkopa ter odlaganje ob rob izkopa (obračun v raščenem stanju) - za polaganje kanalizacije
</t>
    </r>
    <r>
      <rPr>
        <sz val="10"/>
        <color theme="0" tint="-0.499984740745262"/>
        <rFont val="Swis721 Cn BT"/>
        <family val="2"/>
      </rPr>
      <t>I. etapa - 43,00m3
II. Etapa - 86,00m3
III. Etapa - 82,00m3
IV. Etapa - 32,00m3
VI. etapa - 7,00m3
VII. Etapa - 38,00m3</t>
    </r>
  </si>
  <si>
    <r>
      <t xml:space="preserve">Ročni in strojni izkop jame v zemlji III. ktg. (dim. 0,4 x 0,8) na obstoječi kabelski ŠOEK infrastrukturi za postavitev kabelskega jaška z BC fi1,2m in globine 1,5m, s pravilnim odsekovanjem stranic in dna izkopa ter odlaganje ob rob izkopa (obračun v raščenem stanju) - za polaganje kanalizacije
</t>
    </r>
    <r>
      <rPr>
        <sz val="10"/>
        <color theme="0" tint="-0.499984740745262"/>
        <rFont val="Swis721 Cn BT"/>
        <family val="2"/>
      </rPr>
      <t>IV. etapa - 1,00kpl</t>
    </r>
  </si>
  <si>
    <r>
      <t xml:space="preserve">Odvoz odvečnega materiala na stalno deponijo, skupaj z nakladanjem in zvračanjem ter stroški deponije (obračun v raščenem stanju)
</t>
    </r>
    <r>
      <rPr>
        <sz val="10"/>
        <color theme="0" tint="-0.499984740745262"/>
        <rFont val="Swis721 Cn BT"/>
        <family val="2"/>
      </rPr>
      <t>I. etapa - 5,00m3
II. Etapa - 9,00m3
III. Etapa - 8,00m3
IV. Etapa - 5,00m3
VI. etapa - 1,00m3
VII. Etapa - 5,00m3</t>
    </r>
  </si>
  <si>
    <r>
      <t xml:space="preserve">Zasutje izdelanega jarka po 20cm slojih z utrjevanjem
</t>
    </r>
    <r>
      <rPr>
        <sz val="10"/>
        <color theme="0" tint="-0.499984740745262"/>
        <rFont val="Swis721 Cn BT"/>
        <family val="2"/>
      </rPr>
      <t>I. etapa - 38,00m3
II. Etapa - 77,00m3
III. Etapa - 74,00m3
IV. Etapa - 27,00m3
VI. etapa - 27,00m3
VII. Etapa - 33,00m3</t>
    </r>
  </si>
  <si>
    <r>
      <t xml:space="preserve">Izdelava kabelske posteljice dim. 0.2x0.4m s peskom garnulacije 0-4mm
</t>
    </r>
    <r>
      <rPr>
        <sz val="10"/>
        <color theme="0" tint="-0.499984740745262"/>
        <rFont val="Swis721 Cn BT"/>
        <family val="2"/>
      </rPr>
      <t>I. etapa - 130,00m
II. Etapa - 270,00m
III. Etapa - 250,00m
IV. Etapa - 130,00m
VI. etapa - 15,00m
VII. Etapa - 120,00m</t>
    </r>
  </si>
  <si>
    <r>
      <t xml:space="preserve">Obbetoniranje ŠOEK kabeske infrastrukture vkjučno z prerezano PVC fi-250 cevjo 
</t>
    </r>
    <r>
      <rPr>
        <sz val="10"/>
        <color theme="0" tint="-0.499984740745262"/>
        <rFont val="Swis721 Cn BT"/>
        <family val="2"/>
      </rPr>
      <t>I. etapa - 130,00m
II. Etapa - 270,00m
III. Etapa - 250,00m
IV. Etapa - 80,00m
VI. etapa - 15,00m
VII. Etapa - 120,00m</t>
    </r>
  </si>
  <si>
    <r>
      <t xml:space="preserve">Povrnitev trase v staro stanje (fino planiranje)
</t>
    </r>
    <r>
      <rPr>
        <sz val="10"/>
        <color theme="0" tint="-0.499984740745262"/>
        <rFont val="Swis721 Cn BT"/>
        <family val="2"/>
      </rPr>
      <t>I. etapa - 3,00m2
II. Etapa - 35,00m2
III. Etapa - 40,00m2
IV. Etapa - 40,00m2
VI. etapa - 5,00m2
VII. Etapa - 45,00m2</t>
    </r>
  </si>
  <si>
    <r>
      <t xml:space="preserve">Dobava in polaganje PVC opozorilnega traku POZOR TELEKOMUNIKACIJSKI  KABEL, položen nad kabel v kabelski jarek
</t>
    </r>
    <r>
      <rPr>
        <sz val="10"/>
        <color theme="0" tint="-0.499984740745262"/>
        <rFont val="Swis721 Cn BT"/>
        <family val="2"/>
      </rPr>
      <t>I. etapa - 130,00m
II. Etapa - 270,00m
III. Etapa - 270,00m
IV. Etapa - 130,00m
VI. etapa - 27,00m
VII. Etapa - 120,00m</t>
    </r>
  </si>
  <si>
    <r>
      <t xml:space="preserve">Dobava in polaganje PVC cevi fi.160mm ob obstoječi ŠOEK kanalizaciji
</t>
    </r>
    <r>
      <rPr>
        <sz val="10"/>
        <color theme="0" tint="-0.499984740745262"/>
        <rFont val="Swis721 Cn BT"/>
        <family val="2"/>
      </rPr>
      <t>I. etapa - 15,00m
II. Etapa - 35,00m
III. Etapa - 35,00m
IV. Etapa - 40,00m
VI. etapa - 42,00m
VII. Etapa - 121,00m</t>
    </r>
  </si>
  <si>
    <r>
      <t xml:space="preserve">Dobava in polaganje PEHF cevi 2xfi.50mm ob obstoječi ŠOEK kanalizaciji
</t>
    </r>
    <r>
      <rPr>
        <sz val="10"/>
        <color theme="0" tint="-0.499984740745262"/>
        <rFont val="Swis721 Cn BT"/>
        <family val="2"/>
      </rPr>
      <t>III. Etapa - 50,00m
IV. Etapa - 50,00m</t>
    </r>
  </si>
  <si>
    <r>
      <t xml:space="preserve">Dobava in polaganje PEHF cevi 1xfi.32mm ob obstoječi ŠOEK kanalizaciji
</t>
    </r>
    <r>
      <rPr>
        <sz val="10"/>
        <color theme="0" tint="-0.499984740745262"/>
        <rFont val="Swis721 Cn BT"/>
        <family val="2"/>
      </rPr>
      <t>IV. Etapa - 90,00m</t>
    </r>
  </si>
  <si>
    <r>
      <t xml:space="preserve">Dobava in uvlačenje optičnega voda TOSM 8' komplet
</t>
    </r>
    <r>
      <rPr>
        <sz val="10"/>
        <color theme="0" tint="-0.499984740745262"/>
        <rFont val="Swis721 Cn BT"/>
        <family val="2"/>
      </rPr>
      <t>IV. Etapa - 150,00m</t>
    </r>
  </si>
  <si>
    <t>Dobava in polaganje PEHF cevi 1xfi.32mm ob obstoječi ŠOEK kanalizaciji</t>
  </si>
  <si>
    <r>
      <t xml:space="preserve">Dobava in vgradnja BC cevi za kabelski jašek fi. 1,2m g=1,5m in LTŽ pokrovom 600/600mm
</t>
    </r>
    <r>
      <rPr>
        <sz val="10"/>
        <color theme="0" tint="-0.499984740745262"/>
        <rFont val="Swis721 Cn BT"/>
        <family val="2"/>
      </rPr>
      <t>IV. Etapa - 1,00kpl</t>
    </r>
  </si>
  <si>
    <r>
      <t xml:space="preserve">Dobava nove kabelske spojke za 72' komplet z varjenjem optičnih vlaken
</t>
    </r>
    <r>
      <rPr>
        <sz val="10"/>
        <color theme="0" tint="-0.499984740745262"/>
        <rFont val="Swis721 Cn BT"/>
        <family val="2"/>
      </rPr>
      <t>IV. Etapa - 1,00kpl</t>
    </r>
  </si>
  <si>
    <r>
      <t xml:space="preserve">Dobava materiala in izdelava betonskega temelja do 0,50m nad terenom, skupaj s potrebnim izkopom zemlje III. ktg., izdelan iz betona C25/30, armaturo, opaži ter ostalimi pomožnimi deli, materiali in prenosi. Ter dobava in postavitev žične ograje do višine 2,0m.
</t>
    </r>
    <r>
      <rPr>
        <i/>
        <u/>
        <sz val="10"/>
        <rFont val="Swis721 Cn BT"/>
        <family val="2"/>
      </rPr>
      <t>I. etapa</t>
    </r>
  </si>
  <si>
    <r>
      <t xml:space="preserve">Dobava materiala in izdelava betonskega temelja do 1,0m nad terenom, skupaj s potrebnim izkopom zemlje III. ktg., izdelan iz betona C25/30, armaturo, opaži ter ostalimi pomožnimi deli, materiali in prenosi.
</t>
    </r>
    <r>
      <rPr>
        <i/>
        <u/>
        <sz val="10"/>
        <rFont val="Swis721 Cn BT"/>
        <family val="2"/>
      </rPr>
      <t>III. etapa</t>
    </r>
  </si>
  <si>
    <r>
      <t xml:space="preserve">Izdelava opornega zidu, kompletno z vsemi deli, izkopi, betoniranjem, opažem, armaturo,.. (hmax=0,50m po detajlu) Ter postavitev lesene ograje h=1,20m). Okoli ekološkega otoka
</t>
    </r>
    <r>
      <rPr>
        <i/>
        <u/>
        <sz val="10"/>
        <rFont val="Swis721 Cn BT"/>
        <family val="2"/>
      </rPr>
      <t>IV. etapa</t>
    </r>
  </si>
  <si>
    <r>
      <t xml:space="preserve">Dobava materiala in izdelava betonskega temelja do 0,50m nad terenom, skupaj s potrebnim izkopom zemlje III. ktg., izdelan iz betona C25/30, armaturo, opaži ter ostalimi pomožnimi deli, materiali in prenosi. Ter dobava in postavitev ograje - gabioni do višine 1,10m.
</t>
    </r>
    <r>
      <rPr>
        <i/>
        <u/>
        <sz val="10"/>
        <rFont val="Swis721 Cn BT"/>
        <family val="2"/>
      </rPr>
      <t>IV. etapa</t>
    </r>
  </si>
  <si>
    <r>
      <t xml:space="preserve">Prestavitev stebrička katodne zaščite in vohalne cevi na novo urejen plato ob vznožju nasipa ceste, vključno z vsemi deli in materiali z nadzorom in navodili pristojnega upravljavca komunalnega voda.
</t>
    </r>
    <r>
      <rPr>
        <i/>
        <u/>
        <sz val="10"/>
        <rFont val="Swis721 Cn BT"/>
        <family val="2"/>
      </rPr>
      <t>VI. Etapa</t>
    </r>
  </si>
  <si>
    <r>
      <t xml:space="preserve">Dobava materiala in izdelava betonskega opornega zidu do 0,60m nad terenom, skupaj s potrebnim izkopom zemlje III. ktg., izdelan iz betona </t>
    </r>
    <r>
      <rPr>
        <sz val="10"/>
        <color rgb="FF00B050"/>
        <rFont val="Swis721 Cn BT"/>
        <family val="2"/>
      </rPr>
      <t>C25/30</t>
    </r>
    <r>
      <rPr>
        <sz val="10"/>
        <rFont val="Swis721 Cn BT"/>
        <family val="2"/>
      </rPr>
      <t xml:space="preserve">, armaturo, opaži ter ostalimi pomožnimi deli, materiali in prenosi. Ter postavitev kovinske ograje, vključno z vrati. Parapetni zid
</t>
    </r>
    <r>
      <rPr>
        <i/>
        <u/>
        <sz val="10"/>
        <rFont val="Swis721 Cn BT"/>
        <family val="2"/>
      </rPr>
      <t>VII. etapa</t>
    </r>
  </si>
  <si>
    <r>
      <t xml:space="preserve">Dobava materiala in izdelava betonskega opornega zidu do 0,60m nad terenom, skupaj s potrebnim izkopom zemlje III. ktg., izdelan iz betona </t>
    </r>
    <r>
      <rPr>
        <sz val="10"/>
        <color rgb="FF00B050"/>
        <rFont val="Swis721 Cn BT"/>
        <family val="2"/>
      </rPr>
      <t>C25/30</t>
    </r>
    <r>
      <rPr>
        <sz val="10"/>
        <rFont val="Swis721 Cn BT"/>
        <family val="2"/>
      </rPr>
      <t xml:space="preserve">, armaturo, opaži ter ostalimi pomožnimi deli, materiali in prenosi. Ter postavitev lesene ograje. Parapetni zid
</t>
    </r>
    <r>
      <rPr>
        <i/>
        <u/>
        <sz val="10"/>
        <rFont val="Swis721 Cn BT"/>
        <family val="2"/>
      </rPr>
      <t>VII. etapa</t>
    </r>
  </si>
  <si>
    <r>
      <t xml:space="preserve">Dobava in postavitev tipske avtobusne nadstrešnice z vsemi deli in materialom (vključno s smetnjakom, izvlečkom voznega reda in klopjo). Tip nadstrešnice se določi z dogovorom z občino.
</t>
    </r>
    <r>
      <rPr>
        <sz val="10"/>
        <color rgb="FF00B050"/>
        <rFont val="Swis721 Cn BT"/>
        <family val="2"/>
      </rPr>
      <t>Avtobusna nadstrešnica iz kataloga urbane opreme Mestne občine Krško, predviden tip APL 03 z dimenzijami 3,06 x 1,67 x 2,58 (dolžina x širina x višina v metrih)</t>
    </r>
    <r>
      <rPr>
        <sz val="10"/>
        <color theme="0" tint="-0.499984740745262"/>
        <rFont val="Swis721 Cn BT"/>
        <family val="2"/>
      </rPr>
      <t xml:space="preserve">
II. Etapa - 1,00kos
VI. Etapa - 2,00kos
IV. Etapa - 2,00kos</t>
    </r>
  </si>
  <si>
    <t>Odstranitev lesene varnostne ograje
IV. Etapa - 18,00m1</t>
  </si>
  <si>
    <t>Prestavitev montažne zgradbe – lesene vrtne ute dimenzij 2,0x3,5m z vsemi deli in materiali: ureditvijo novega platoja, novih temeljev, razstavitvijo obstoječega, prevozi, postavitvijo na novi lokaciji…
III. Etapa - 1,00kos</t>
  </si>
  <si>
    <t>Dobava in vgraditev vkopane lesene zaključnice, dolžine 4 m</t>
  </si>
  <si>
    <t>64 271</t>
  </si>
  <si>
    <t>Dobava in vgraditev vkopane jeklene zaključnice, dolžine 4 m</t>
  </si>
  <si>
    <t>64 434</t>
  </si>
  <si>
    <t>Dobava in vgraditev lesene varnostne ograje, vključno z vsemi elementi, za nivo zadrževanja N2 in za delovno širino W5</t>
  </si>
  <si>
    <t>Dobava in vgraditev jeklene varnostne ograje, vključno z vsemi elementi, za nivo zadrževanja N2 in za delovno širino W5</t>
  </si>
  <si>
    <r>
      <t xml:space="preserve">Izdelava in priprava nosilne konstrukcije vrat ograje iz jeklenih cevi in mreže, ter temeljenjem z vsemi deli in materiali
</t>
    </r>
    <r>
      <rPr>
        <i/>
        <u/>
        <sz val="10"/>
        <rFont val="Swis721 Cn BT"/>
        <family val="2"/>
      </rPr>
      <t xml:space="preserve">I. etapa
</t>
    </r>
    <r>
      <rPr>
        <sz val="10"/>
        <color rgb="FF0070C0"/>
        <rFont val="Swis721 Cn BT"/>
        <family val="2"/>
      </rPr>
      <t>opomba: klasična žična ograja</t>
    </r>
  </si>
  <si>
    <r>
      <t xml:space="preserve">Izdelava in priprava nosilne konstrukcije ograje iz jeklenih cevi in mreže (ob sadovnjaku), ter temeljenjem z vsemi deli in materiali
</t>
    </r>
    <r>
      <rPr>
        <i/>
        <u/>
        <sz val="10"/>
        <rFont val="Swis721 Cn BT"/>
        <family val="2"/>
      </rPr>
      <t xml:space="preserve">I. etapa
</t>
    </r>
    <r>
      <rPr>
        <sz val="10"/>
        <color rgb="FF0070C0"/>
        <rFont val="Swis721 Cn BT"/>
        <family val="2"/>
      </rPr>
      <t>opomba: klasična žična ograja</t>
    </r>
  </si>
  <si>
    <t>Izdelava poročila o pregledu stavb ob rekonstrukciji ceste s strani pooblaščene inštitucije.
Poročilo vključuje predhodni ogled stanja objektov v bližini gradnje, "monitoring" med gradnjo z vso foto in ostalo dokumentacijo ter končno poročilo.
Ocenjeno število objektov za monitoring je 15, ponudi se cena kompletnega pregleda zna posamezni objekt.</t>
  </si>
  <si>
    <r>
      <t xml:space="preserve">Prevoz materiala in odlaganje materiala </t>
    </r>
    <r>
      <rPr>
        <sz val="10"/>
        <color rgb="FF0070C0"/>
        <rFont val="Swis721 Cn BT"/>
        <family val="2"/>
      </rPr>
      <t>(zemljine in kamnine 3. - 5. kategorije)</t>
    </r>
    <r>
      <rPr>
        <sz val="10"/>
        <color theme="1"/>
        <rFont val="Swis721 Cn BT"/>
        <family val="2"/>
      </rPr>
      <t xml:space="preserve"> vključno s plačilom takse deponiranega materiala (v m3 v raščenem stanju)
</t>
    </r>
    <r>
      <rPr>
        <sz val="10"/>
        <color theme="0" tint="-0.499984740745262"/>
        <rFont val="Swis721 Cn BT"/>
        <family val="2"/>
      </rPr>
      <t>I. etapa - 2.730,60m3
II. Etapa - 4.454,80m3
III. Etapa - 6.671,20m3
IV. Etapa - 7.810,80m3
V. etapa - 6.534,00m3
VI. Etapa - 4.231,65m3
VII. etapa - 4.460,45m3</t>
    </r>
  </si>
  <si>
    <t>Izdelava in dobava kanalizacije iz cevi iz umetnih snovi/armirani poliester (GRP) po SIST EN 14364 SN 10000, vključno s podložno plastjo iz zmesi kamnitih zrn, premera 40 cm, v globini do 1,0 m
VII. Etapa</t>
  </si>
  <si>
    <t>Izdelava in dobava kanalizacije iz cevi iz umetnih snovi/armirani poliester (GRP) po SIST EN 14364, SN 10000, vključno s podložno plastjo iz zmesi kamnitih zrn, premera 50 cm, v globini do 1,0 m
II. Etapa - 72,00m1
VII. Etapa - 36,00m1</t>
  </si>
  <si>
    <t>Izdelava cevnega izpusta krožnega prereza iz armirano-cementnega betona s premerom 120 cm in utrditvijo brežine s kamnometom, z vsemi deli in materiali. Po detajlu</t>
  </si>
  <si>
    <r>
      <t xml:space="preserve">Izvajanje projektantskega nadzora v času izvajanja del, vključno z vsemi spremljajočimi stroški.
</t>
    </r>
    <r>
      <rPr>
        <sz val="10"/>
        <color rgb="FF0070C0"/>
        <rFont val="Swis721 Cn BT"/>
        <family val="2"/>
      </rPr>
      <t>OCENA. Obračun se bo izvedel po dejanskih količinah in računih, ki bodo potrjeni s strani nadzora</t>
    </r>
  </si>
  <si>
    <t>Rezkanje asfaltne plasti v debelini 6 do 10 cm.  Vključno z odvozom na začasno deponijo in ostalimi stroški deponiranja.
I. etapa - 1.425,00m2
II. Etapa - 1.570,00m2
III. Etapa - 2.280,00m2
IV. Etapa - 2.850,00m2
V. etapa - 3.825,00m2
VI. etapa - 2.012,00m2
VII. etapa - 2.195,00m2</t>
  </si>
  <si>
    <t>Rezkanje in odvoz asfaltne krovne plasti v debelini 4 do 7 cm.  Vključno z odvozom na začasno deponijo in ostalimi stroški deponiranja.
I. etapa - 18,00m2
II. Etapa - 15,00m2
III. Etapa - 15,00m2
IV. Etapa - 15,00m2
V. etapa - 20,00m2
VI. Etapa - 15,00m2
VII. etapa - 67,00m2</t>
  </si>
  <si>
    <t>Izdelava obrabne in zaporne plasti bituminizirane zmesi AC 8 surf B 70/100 A3 v debelini 3 cm - cestišče</t>
  </si>
  <si>
    <t>Izdelava obrabne in zaporne plasti bituminizirane zmesi AC 8 surf B 70/100 A5 v debelini 4 cm (pločnik) - pločnik</t>
  </si>
  <si>
    <t>Izdelava bitumenske stabilizacije v debelini 20cm nad prehodnim ploščam. 
V postavki upoštevana dobava, prevoz ter vgrajevanje nasipa.</t>
  </si>
  <si>
    <t>Dobava in montaža vroče cinkanega kandelabra (Tip kandelabra kot npr. C96-P Pali Campion (reducirani s sidrno ploščo)) višine h=5m za montažo svetilk S1 s siderno ploščo in sidemimi vijaki, dimenzioniran skladno z statičnim izračunom 
I. etapa - 8,00kos
II. Etapa - 8,00kos
III. Etapa - 6,00kos
IV. Etapa - 3,00kos
VI. Etapa - 1,00kos
VII. Etapa - 3,00kos</t>
  </si>
  <si>
    <t>Dobava in montaža vroče cinkanega kandelabra (Tip kandelabra kot npr. C96-P Pali Campion (reducirani s sidrno ploščo)) višine h=8m za montažo svetilk S1 s sidrno ploščo in sidrnimi vijaki, dimenzioniran skladno z statičnim izračunom 
II. Etapa - 2,00kos
IV. Etapa - 4,00kos
VI. Etapa - 4,00kos
VII. Etapa - 2,00kos</t>
  </si>
  <si>
    <t>vodovod
VI. Etapa - 10,00m1</t>
  </si>
  <si>
    <t>kanalizacija
VII. Etapa - 65,00m1</t>
  </si>
  <si>
    <t>Dobava in montaža  cevi PE-100-SDR11 za izvedbo priključkov, s spojnim in tesnilnim materialom, ter prevezavo priključkov.</t>
  </si>
  <si>
    <r>
      <rPr>
        <b/>
        <sz val="10"/>
        <color theme="1"/>
        <rFont val="Swis721 Cn BT"/>
        <family val="2"/>
      </rPr>
      <t>cev PE 100 - DN 20/12,5bar (3/4")</t>
    </r>
    <r>
      <rPr>
        <sz val="10"/>
        <color theme="1"/>
        <rFont val="Swis721 Cn BT"/>
        <family val="2"/>
      </rPr>
      <t xml:space="preserve">
</t>
    </r>
    <r>
      <rPr>
        <sz val="10"/>
        <color theme="0" tint="-0.499984740745262"/>
        <rFont val="Swis721 Cn BT"/>
        <family val="2"/>
      </rPr>
      <t>I. etapa - 85,00m1
II. etapa - 61,00m1
III. etapa - 78,00m1</t>
    </r>
  </si>
  <si>
    <r>
      <rPr>
        <b/>
        <sz val="10"/>
        <color theme="1"/>
        <rFont val="Swis721 Cn BT"/>
        <family val="2"/>
      </rPr>
      <t>cev PE 100 - DN 25/12,5bar (1")</t>
    </r>
    <r>
      <rPr>
        <sz val="10"/>
        <color theme="1"/>
        <rFont val="Swis721 Cn BT"/>
        <family val="2"/>
      </rPr>
      <t xml:space="preserve">
</t>
    </r>
    <r>
      <rPr>
        <sz val="10"/>
        <color theme="0" tint="-0.499984740745262"/>
        <rFont val="Swis721 Cn BT"/>
        <family val="2"/>
      </rPr>
      <t>I. etapa - 10,00m1
II. etapa - 34,00m1
IV. etapa - 20,00m1
VI. etapa - 7,00m1</t>
    </r>
  </si>
  <si>
    <r>
      <rPr>
        <b/>
        <sz val="10"/>
        <color theme="1"/>
        <rFont val="Swis721 Cn BT"/>
        <family val="2"/>
      </rPr>
      <t xml:space="preserve">cev PE 100 - DN 40/12,5bar (6/4")
</t>
    </r>
    <r>
      <rPr>
        <sz val="10"/>
        <color theme="0" tint="-0.499984740745262"/>
        <rFont val="Swis721 Cn BT"/>
        <family val="2"/>
      </rPr>
      <t>II. etapa - 18,00m1
VII. etapa - 4,00m1</t>
    </r>
  </si>
  <si>
    <r>
      <rPr>
        <b/>
        <sz val="10"/>
        <color theme="1"/>
        <rFont val="Swis721 Cn BT"/>
        <family val="2"/>
      </rPr>
      <t>cev  sigmaflex ø 50 (za zaščite pod vozišči)</t>
    </r>
    <r>
      <rPr>
        <sz val="10"/>
        <color theme="1"/>
        <rFont val="Swis721 Cn BT"/>
        <family val="2"/>
      </rPr>
      <t xml:space="preserve">
</t>
    </r>
    <r>
      <rPr>
        <sz val="10"/>
        <color theme="0" tint="-0.499984740745262"/>
        <rFont val="Swis721 Cn BT"/>
        <family val="2"/>
      </rPr>
      <t>I. etapa - 70,00m1
II. etapa - 60,00m1
III. etapa - 60,00m1
IV. etapa - 18,00m1
VI. etapa - 5,00m1
VII. etapa - 3,00m1</t>
    </r>
  </si>
  <si>
    <r>
      <t xml:space="preserve">Prevezava obstoječih hišnih priključkov z navezavo  na novozgrajen cevovod PE - di 110, komplet z navrtano objemko z ventilom – sistem ,,ZAK”, vgradbeno garnituro prilagojeno niveleti terena ter LŽ cestno kapo Ø 120 mm
</t>
    </r>
    <r>
      <rPr>
        <sz val="10"/>
        <color theme="0" tint="-0.499984740745262"/>
        <rFont val="Swis721 Cn BT"/>
        <family val="2"/>
      </rPr>
      <t>I. etapa - 8,00kos
II. etapa - 11,00kos
III. etapa - 7,00kos</t>
    </r>
  </si>
  <si>
    <r>
      <t xml:space="preserve">Prevezava obstoječih hišnih priključkov z navezavo  na novozgrajen cevovod NL - DN 100, komplet z navrtano objemko z ventilom – sistem ,,ZAK”, vgradbeno garnituro prilagojeno niveleti terena ter LŽ cestno kapo Ø 120 mm
</t>
    </r>
    <r>
      <rPr>
        <sz val="10"/>
        <color theme="0" tint="-0.499984740745262"/>
        <rFont val="Swis721 Cn BT"/>
        <family val="2"/>
      </rPr>
      <t>VI. Etapa - 1,0 kpl
VII. Etapa - 1,0 kpl</t>
    </r>
  </si>
  <si>
    <r>
      <t xml:space="preserve">Prevezava obstoječih hišnih priključkov z navezavo  na obstoječ cevovod, komplet z zobčastimi spojkami 1" ter ostalim spojnim in tesnilnim materialom
</t>
    </r>
    <r>
      <rPr>
        <sz val="10"/>
        <color theme="0" tint="-0.499984740745262"/>
        <rFont val="Swis721 Cn BT"/>
        <family val="2"/>
      </rPr>
      <t>IV. Etapa - 1,00kos</t>
    </r>
  </si>
  <si>
    <r>
      <t xml:space="preserve">Dobava in postavitev tipskih termo - vodomernih jaškov tip Zagožen, s povoznim LTŽ pokrovom nosilnosti 1500 kg, z utrditvijo ležišča jaška najmanj na 90 % standardnega Proctorja ter zasip jaška z ustreznim sipkim materialom - peskom. 
</t>
    </r>
    <r>
      <rPr>
        <sz val="10"/>
        <color theme="0" tint="-0.499984740745262"/>
        <rFont val="Swis721 Cn BT"/>
        <family val="2"/>
      </rPr>
      <t>I. etapa - 8,00kos
II. etapa - 11,00kos
III. etapa - 7,00kos
IV. etapa - 1,00kos
VI. etapa - 1,00kos</t>
    </r>
  </si>
  <si>
    <r>
      <t xml:space="preserve">Pranje in dezinfekcija priključkov  po standardu SIST pr EN 805, ki ga izvede pristojna služba upravljalca vodovoda
</t>
    </r>
    <r>
      <rPr>
        <sz val="10"/>
        <color theme="0" tint="-0.499984740745262"/>
        <rFont val="Swis721 Cn BT"/>
        <family val="2"/>
      </rPr>
      <t>I. etapa - 8,00kos
II. etapa - 11,00kos
III. etapa - 7,00kos
IV. etapa - 1,00kos
VI. etapa - 1,00kos
VII. etapa - 1,00kos</t>
    </r>
  </si>
  <si>
    <r>
      <t xml:space="preserve">Geodetski posnetek zgrajenega vodovodnega priključka, izdelanega po predpisih geodetske stroke in navodilih upravljalca vodovoda, vključno z izdelavo načrta izvedenih del v skladu z ZGO-1, ter s pravilnikom o podrobnejši vsebini projektne dokumentacije.
</t>
    </r>
    <r>
      <rPr>
        <sz val="10"/>
        <color theme="0" tint="-0.499984740745262"/>
        <rFont val="Swis721 Cn BT"/>
        <family val="2"/>
      </rPr>
      <t>I. etapa - 95,00m1
II. etapa - 113,00m1
III. etapa - 78,00m1
IV. etapa - 20,00m1
VI. etapa - 7,00m1
VII. etapa - 4,00m1</t>
    </r>
  </si>
  <si>
    <r>
      <t xml:space="preserve">Topografski posnetek, ter vris priključka v upravljalčevo evidenco. Našteta dela izvede pooblaščena oseba upravljalca vodovoda, na stroške izvalca pogodbenih del.
</t>
    </r>
    <r>
      <rPr>
        <sz val="10"/>
        <color theme="0" tint="-0.499984740745262"/>
        <rFont val="Swis721 Cn BT"/>
        <family val="2"/>
      </rPr>
      <t>I. etapa - 8,00kos
II. etapa - 11,00kos
III. etapa - 7,00kos
IV. etapa - 1,00kos
VI. etapa - 1,00kos
VII. etapa - 1,00kos</t>
    </r>
  </si>
  <si>
    <t>2.2 Priključki - skupaj</t>
  </si>
  <si>
    <t>Nadzor upravljavca vodovoda nad izvedbo vodovoda
OCENA. Obračun se bo izvedel po dejanskih količinah in uradnem ceniku upravljalca vodovoda, po računih, ki bodo potrjeni s strani nadzora</t>
  </si>
  <si>
    <r>
      <t xml:space="preserve">Izdelava kamnite pete v betonu. Vključno z vsemi spremljajočimi deli, transporti in dobavo materiala. (stabilnostni ukrep)
</t>
    </r>
    <r>
      <rPr>
        <sz val="10"/>
        <color rgb="FF0070C0"/>
        <rFont val="Swis721 Cn BT"/>
        <family val="2"/>
      </rPr>
      <t>OPOMBA: upošteva se 60% kamna in 40% betona.</t>
    </r>
    <r>
      <rPr>
        <sz val="10"/>
        <color theme="1"/>
        <rFont val="Swis721 Cn BT"/>
        <family val="2"/>
      </rPr>
      <t xml:space="preserve">
</t>
    </r>
    <r>
      <rPr>
        <sz val="10"/>
        <color theme="0" tint="-0.499984740745262"/>
        <rFont val="Swis721 Cn BT"/>
        <family val="2"/>
      </rPr>
      <t>II. Etapa - 182,00m3
III. Etapa - 834,00m3
IV. Etapa - 892,00m3
V. etapa - 68,00m3
VI. Etapa - 152,50m3
VII. Etapa - 73,73m3</t>
    </r>
  </si>
  <si>
    <r>
      <t xml:space="preserve">Izdelava kamnite pete v betonu. Vključno z vsemi spremljajočimi deli, transporti in dobavo materiala. (stabilnostni ukrep na predlog geomehanika, dodane količine materiala za izvedbo kamnite pete za morebitno zamenjavo odpadnega materiala od km 14+700 do 15+300. Ukrep se med gradnjo izvede po navodilih geomehanika, ki določi mikrolokacijo in potrebni obseg sanacije.)
</t>
    </r>
    <r>
      <rPr>
        <sz val="10"/>
        <color rgb="FF0070C0"/>
        <rFont val="Swis721 Cn BT"/>
        <family val="2"/>
      </rPr>
      <t>OPOMBA: upošteva se 60% kamna in 40% betona.</t>
    </r>
    <r>
      <rPr>
        <sz val="10"/>
        <color theme="1"/>
        <rFont val="Swis721 Cn BT"/>
        <family val="2"/>
      </rPr>
      <t xml:space="preserve">
</t>
    </r>
    <r>
      <rPr>
        <i/>
        <u/>
        <sz val="10"/>
        <color theme="1"/>
        <rFont val="Swis721 Cn BT"/>
        <family val="2"/>
      </rPr>
      <t>V. etapa</t>
    </r>
  </si>
  <si>
    <t xml:space="preserve">Dobava in vgraditev prefabriciranega armiranobetonskega škatlastega prepusta za prehod delovnih strojev svetlih dimenzij 120x100cm (2 montažna elementa dolžine 200 cm), vključno z izvedbo kamnitih oblog in kamnite obloge (6m2) dna struge v območju prepusta z vsemi deli in materiali ter ostalimi pomožnimi deli in prenosi. </t>
  </si>
  <si>
    <t>*</t>
  </si>
  <si>
    <t xml:space="preserve">3. </t>
  </si>
  <si>
    <t>PREČKANJE VODOVODA S POTOKOM</t>
  </si>
  <si>
    <t>3.1</t>
  </si>
  <si>
    <t>Gradbena dela</t>
  </si>
  <si>
    <t>3.2</t>
  </si>
  <si>
    <t xml:space="preserve">Montažna dela </t>
  </si>
  <si>
    <t xml:space="preserve">Geodetska zakoličba in varovanje zakoličene osi vodovoda, lomnih točk ter postavitev prečnih profilov iz desk s potrebnimi višinami </t>
  </si>
  <si>
    <t xml:space="preserve">Ročni odkop obstoječih podzemnih instalacij, v zemljišču III. do IV. ktg., na mestih prevezav, križanj in približevanj ter podkopov  betonskih ali kamnitih opornih zidov, vključno z nakladanjem in odvozom odkopa na trajno deponijo, ki si jo na lastne stroške pridobi izvajalec </t>
  </si>
  <si>
    <t xml:space="preserve">Strojni izkop jarka povprečne globine do 2 m in širine dna 0,6 m, odkopom bočnih sten pod kotom 75°, z odlaganjem izkopa ob jarku ter poravnava dna jarka v projektiranem padcu na točnost ± 3 cm. Humus odlagati ločeno od preostalega izkopa. </t>
  </si>
  <si>
    <t>- izkop v zemljišču III. Kategorije</t>
  </si>
  <si>
    <t>- izkop v zemljišču IV. kategorije</t>
  </si>
  <si>
    <t>- izkop v zemljišču V. kategorije</t>
  </si>
  <si>
    <t>Dobava in vgrajevanje posteljice cevovoda  v plasti 10 cm, s peskom – brez ostrih robov, vključno z utrditvijo v projektiranem padcu vodovoda
- za cevovode iz NL: pesek gran. do 16 mm</t>
  </si>
  <si>
    <t>Osnovni zasip in spodbijanje cevovoda v višini 20 cm nad temenom cevi, s peskom - brez ostrih robov, vključno z dobavo peska
- za cevovode iz NL: pesek gran. do 16 mm</t>
  </si>
  <si>
    <t>- za cevovode iz PE: pesek gran. do 6 mm</t>
  </si>
  <si>
    <t>Zasip jarka z materialom od izkopa, po končanih montažnih delih in osnovnem zasipu cevovoda. Kamenje večjega premera od 20 cm ne sme v zasip vodovodnega jarka, le tega je potrebno odpeljati na trajno deponijo, ki si jo mora pridobiti izvajalec. Zgornji del jarka zasipati s humusom, ki je bil ločen pri izkopu</t>
  </si>
  <si>
    <t>Dobava in vgradnja AB podložnih plošč (40 x 40 x 8 cm) pod  LŽ cestne kape na vgrajenih zasunih in zračnikih vodovoda, s prilagoditvijo kap končni niveleti terena</t>
  </si>
  <si>
    <t>Zaščita z vodovodom tangiranih podzemnih komunalnih vodov, po navodilu pooblaščenega predstavnika upravljalca tangiranega voda, ki mora pravilno izvedbo pisno potrditi z vpisom v gradbeni dnevnik</t>
  </si>
  <si>
    <t>Fino planiranje terena po končanem zasipu jarka, vključno z utrditvijo in oblikovanjem prekopanih brežin ter odstranitvijo površinskega kamenja, ter pridobitev pisne izjave lastnika zemljišča o zadovoljivi ureditvi zemljišča (samo izven posegov cestne  linije)
- planiranje s sejanjem trave</t>
  </si>
  <si>
    <t>3.1 Gradbena dela - skupaj</t>
  </si>
  <si>
    <t>Montažna dela</t>
  </si>
  <si>
    <t>Poglobitev obstojčega vodovoda v potoku izvesti po navodilih upravljavca vodovoda.</t>
  </si>
  <si>
    <t>- MMK - DN 100/11°-VRS</t>
  </si>
  <si>
    <t xml:space="preserve">Dobava in montaža podzemnega hidranta (v vlogi blatnika) s prilagoditvijo niveleti terena, komplet z LŽ ovalno kapo ter spojnim in tesnilnim materialom. </t>
  </si>
  <si>
    <t>Dobava in montaža zasuna s spojnim in tesnilnim materialom, z  vgradbeno garnituro prilagojeno višini terena, LŽ cestno kapo ø 200 mm ter AB podložno ploščo 40 x 40 x 10 cm)
- Zasun  DN 80; ART. 400, z roč. Kolesom</t>
  </si>
  <si>
    <t>Dobava in montaža zračnika s spojnim in tesnilnim materialom, z LŽ cestno kapo ø 375, art. 1970 prilagojeno višini terena, ter AB podložno ploščo 
- Zračnik  - DN 80; ART. 922 F</t>
  </si>
  <si>
    <t>Pranje in dezinfekcija cevovoda (po posameznih odsekih) po standardu SIST pr EN 805
- cevovod NL-DN 100 v dolžini 10,m</t>
  </si>
  <si>
    <t xml:space="preserve">Prevezava novozgrajenega vodovoda z izvedbo prerezov na obstoječem vodovodu NL - DN 100; z zapiranjem, praznjenjem in po nizvedbi montažnih del ponovno odpiranje vodovoda </t>
  </si>
  <si>
    <t>3.2 Montažna dela - skupaj</t>
  </si>
  <si>
    <r>
      <t xml:space="preserve">Dobava cevi iz NL (nodularna litina), po standardih SIST - EN 545:2010; tlačnega razreda C40, dolžine 6 m, kalibrirane po celotni dolžini, na obojko - hitro spajanje. Na notranji strani zaščitene z cementno malto, na zunanji strani zaščitene z aktivno galvansko zaščito - zlitino Zn + Al v skupni debelini min. 400g/m2, v razmerju 85 % Zn, 15 % Al, nato še prebrizgane z modrim epoksijem.  komplet s spojnim in tesnilnim materialom, tesnila iz elastomerne gume EPDM.
- </t>
    </r>
    <r>
      <rPr>
        <b/>
        <sz val="10"/>
        <color rgb="FF0070C0"/>
        <rFont val="Swis721 Cn BT"/>
        <family val="2"/>
      </rPr>
      <t>DN 100 - Vi</t>
    </r>
  </si>
  <si>
    <r>
      <t>Montaža cevi iz NL, z vsemi spremljajočimi deli, transporti, s tlačno preizkušnjo po navodilih proizvajalca cevi in standardu SIST - EN 805, z dobavo opozorilnega PVC traku, ki se ga položi nad osnovni zasip cevovoda (posteljica in osnovni nasip cevovoda je zajeto v popisu gradbenih del)
-</t>
    </r>
    <r>
      <rPr>
        <b/>
        <sz val="10"/>
        <color rgb="FF0070C0"/>
        <rFont val="Swis721 Cn BT"/>
        <family val="2"/>
      </rPr>
      <t xml:space="preserve"> DN100 - Vi</t>
    </r>
  </si>
  <si>
    <r>
      <t xml:space="preserve">Dobava in montaža PE cevi za izvedbo začasnega cevovoda, vključno z vsem potrebnim spojnim (spojke, vijaki) in tesnilnim materialom
</t>
    </r>
    <r>
      <rPr>
        <b/>
        <sz val="10"/>
        <color rgb="FF0070C0"/>
        <rFont val="Swis721 Cn BT"/>
        <family val="2"/>
      </rPr>
      <t>cevi PE 100 - SDR 11 - di 90 /12,5 bar</t>
    </r>
  </si>
  <si>
    <r>
      <t xml:space="preserve">- </t>
    </r>
    <r>
      <rPr>
        <b/>
        <sz val="10"/>
        <color rgb="FF0070C0"/>
        <rFont val="Swis721 Cn BT"/>
        <family val="2"/>
      </rPr>
      <t>EU - DN 100 - Vi</t>
    </r>
  </si>
  <si>
    <r>
      <t xml:space="preserve">- </t>
    </r>
    <r>
      <rPr>
        <b/>
        <sz val="10"/>
        <color rgb="FF0070C0"/>
        <rFont val="Swis721 Cn BT"/>
        <family val="2"/>
      </rPr>
      <t>MMA - DN 100/80-VRS</t>
    </r>
  </si>
  <si>
    <r>
      <t xml:space="preserve">- </t>
    </r>
    <r>
      <rPr>
        <b/>
        <sz val="10"/>
        <color rgb="FF0070C0"/>
        <rFont val="Swis721 Cn BT"/>
        <family val="2"/>
      </rPr>
      <t>N-DN 80/80; art. 549</t>
    </r>
  </si>
  <si>
    <r>
      <t xml:space="preserve">- </t>
    </r>
    <r>
      <rPr>
        <b/>
        <sz val="10"/>
        <color rgb="FF0070C0"/>
        <rFont val="Swis721 Cn BT"/>
        <family val="2"/>
      </rPr>
      <t>FF - DN 80 - 200</t>
    </r>
  </si>
  <si>
    <r>
      <t xml:space="preserve">- </t>
    </r>
    <r>
      <rPr>
        <b/>
        <sz val="10"/>
        <color rgb="FF0070C0"/>
        <rFont val="Swis721 Cn BT"/>
        <family val="2"/>
      </rPr>
      <t>FFR - DN 100/80 - 200</t>
    </r>
  </si>
  <si>
    <r>
      <t xml:space="preserve">- </t>
    </r>
    <r>
      <rPr>
        <b/>
        <sz val="10"/>
        <color rgb="FF0070C0"/>
        <rFont val="Swis721 Cn BT"/>
        <family val="2"/>
      </rPr>
      <t>FF - DN 80 - 1000</t>
    </r>
  </si>
  <si>
    <r>
      <t xml:space="preserve">- </t>
    </r>
    <r>
      <rPr>
        <b/>
        <sz val="10"/>
        <color rgb="FF0070C0"/>
        <rFont val="Swis721 Cn BT"/>
        <family val="2"/>
      </rPr>
      <t>spojka ZSPL ø 90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</si>
</sst>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 _S_I_T_-;_-@_-"/>
    <numFmt numFmtId="165" formatCode="#,##0.00\ [$EUR]"/>
    <numFmt numFmtId="166" formatCode="#,##0.000"/>
  </numFmts>
  <fonts count="54">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name val="Swis721 Cn BT"/>
      <family val="2"/>
    </font>
    <font>
      <sz val="10"/>
      <name val="Swis721 Cn BT"/>
      <family val="2"/>
    </font>
    <font>
      <b/>
      <sz val="10"/>
      <name val="Swis721 Cn BT"/>
      <family val="2"/>
    </font>
    <font>
      <b/>
      <sz val="11"/>
      <color indexed="8"/>
      <name val="Swis721 Cn BT"/>
      <family val="2"/>
    </font>
    <font>
      <b/>
      <sz val="10"/>
      <color indexed="8"/>
      <name val="Swis721 Cn BT"/>
      <family val="2"/>
    </font>
    <font>
      <sz val="10"/>
      <color indexed="8"/>
      <name val="Swis721 Cn BT"/>
      <family val="2"/>
    </font>
    <font>
      <b/>
      <sz val="12"/>
      <name val="Arial Narrow"/>
      <family val="2"/>
      <charset val="238"/>
    </font>
    <font>
      <sz val="11"/>
      <name val="Arial"/>
      <family val="2"/>
      <charset val="238"/>
    </font>
    <font>
      <b/>
      <sz val="10"/>
      <color theme="1"/>
      <name val="Swis721 Cn BT"/>
      <family val="2"/>
    </font>
    <font>
      <sz val="10"/>
      <color theme="1"/>
      <name val="Swis721 Cn BT"/>
      <family val="2"/>
    </font>
    <font>
      <sz val="11"/>
      <color theme="1"/>
      <name val="Arial Narrow"/>
      <family val="2"/>
      <charset val="238"/>
    </font>
    <font>
      <b/>
      <sz val="11"/>
      <name val="Arial Narrow"/>
      <family val="2"/>
      <charset val="238"/>
    </font>
    <font>
      <sz val="10"/>
      <color rgb="FFFF0000"/>
      <name val="Swis721 Cn BT"/>
      <family val="2"/>
    </font>
    <font>
      <b/>
      <sz val="12"/>
      <color indexed="8"/>
      <name val="SSPalatino"/>
      <charset val="238"/>
    </font>
    <font>
      <b/>
      <sz val="11"/>
      <color theme="1"/>
      <name val="Arial Narrow"/>
      <family val="2"/>
      <charset val="238"/>
    </font>
    <font>
      <sz val="11"/>
      <name val="Arial Narrow"/>
      <family val="2"/>
      <charset val="238"/>
    </font>
    <font>
      <b/>
      <sz val="12"/>
      <color indexed="8"/>
      <name val="Arial Narrow"/>
      <family val="2"/>
      <charset val="238"/>
    </font>
    <font>
      <b/>
      <sz val="12"/>
      <color theme="1"/>
      <name val="Arial Narrow"/>
      <family val="2"/>
      <charset val="238"/>
    </font>
    <font>
      <u/>
      <sz val="10"/>
      <color theme="1"/>
      <name val="Swis721 Cn BT"/>
      <family val="2"/>
    </font>
    <font>
      <i/>
      <u/>
      <sz val="10"/>
      <color theme="1"/>
      <name val="Swis721 Cn BT"/>
      <family val="2"/>
    </font>
    <font>
      <sz val="10"/>
      <color theme="0" tint="-0.499984740745262"/>
      <name val="Swis721 Cn BT"/>
      <family val="2"/>
    </font>
    <font>
      <sz val="11"/>
      <name val="Swis721 Cn BT"/>
      <family val="2"/>
    </font>
    <font>
      <b/>
      <sz val="10"/>
      <color rgb="FFC00000"/>
      <name val="Swis721 Cn BT"/>
      <family val="2"/>
    </font>
    <font>
      <b/>
      <u/>
      <sz val="10"/>
      <color rgb="FFC00000"/>
      <name val="Swis721 Cn BT"/>
      <family val="2"/>
    </font>
    <font>
      <b/>
      <u/>
      <sz val="10"/>
      <color indexed="8"/>
      <name val="Swis721 Cn BT"/>
      <family val="2"/>
    </font>
    <font>
      <sz val="10"/>
      <color theme="1"/>
      <name val="Arial Narrow"/>
      <family val="2"/>
      <charset val="238"/>
    </font>
    <font>
      <i/>
      <u/>
      <sz val="10"/>
      <name val="Swis721 Cn BT"/>
      <family val="2"/>
    </font>
    <font>
      <sz val="10"/>
      <color rgb="FF00B050"/>
      <name val="Swis721 Cn BT"/>
      <family val="2"/>
    </font>
    <font>
      <sz val="10"/>
      <color rgb="FF0070C0"/>
      <name val="Swis721 Cn BT"/>
      <family val="2"/>
    </font>
    <font>
      <b/>
      <sz val="10"/>
      <color rgb="FF0070C0"/>
      <name val="Swis721 Cn BT"/>
      <family val="2"/>
    </font>
    <font>
      <sz val="11"/>
      <color rgb="FF0070C0"/>
      <name val="Swis721 Cn BT"/>
      <family val="2"/>
    </font>
    <font>
      <b/>
      <sz val="9"/>
      <color rgb="FF0070C0"/>
      <name val="Swis721 Cn BT"/>
      <family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medium">
        <color indexed="64"/>
      </bottom>
      <diagonal/>
    </border>
    <border>
      <left/>
      <right/>
      <top style="thin">
        <color auto="1"/>
      </top>
      <bottom/>
      <diagonal/>
    </border>
    <border>
      <left style="thin">
        <color indexed="64"/>
      </left>
      <right style="thin">
        <color indexed="64"/>
      </right>
      <top style="thin">
        <color indexed="64"/>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double">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s>
  <cellStyleXfs count="53">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8" applyNumberFormat="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2"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3" applyNumberFormat="0" applyFill="0" applyAlignment="0" applyProtection="0"/>
    <xf numFmtId="0" fontId="17" fillId="23" borderId="14" applyNumberFormat="0" applyAlignment="0" applyProtection="0"/>
    <xf numFmtId="0" fontId="18" fillId="16" borderId="15"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15" applyNumberFormat="0" applyAlignment="0" applyProtection="0"/>
    <xf numFmtId="0" fontId="21" fillId="0" borderId="16" applyNumberFormat="0" applyFill="0" applyAlignment="0" applyProtection="0"/>
    <xf numFmtId="0" fontId="3" fillId="0" borderId="0"/>
    <xf numFmtId="0" fontId="3" fillId="0" borderId="0"/>
    <xf numFmtId="0" fontId="3" fillId="0" borderId="0" applyBorder="0"/>
    <xf numFmtId="0" fontId="29" fillId="0" borderId="0"/>
    <xf numFmtId="0" fontId="3" fillId="0" borderId="0"/>
    <xf numFmtId="0" fontId="35" fillId="0" borderId="0"/>
    <xf numFmtId="0" fontId="3" fillId="0" borderId="0"/>
  </cellStyleXfs>
  <cellXfs count="375">
    <xf numFmtId="0" fontId="0" fillId="0" borderId="0" xfId="0"/>
    <xf numFmtId="0" fontId="26" fillId="0" borderId="0" xfId="0" applyFont="1" applyBorder="1" applyAlignment="1">
      <alignment horizontal="center" wrapText="1" shrinkToFit="1"/>
    </xf>
    <xf numFmtId="49" fontId="24" fillId="0" borderId="0" xfId="0" applyNumberFormat="1" applyFont="1" applyBorder="1" applyAlignment="1">
      <alignment horizontal="center" vertical="center" shrinkToFit="1"/>
    </xf>
    <xf numFmtId="49" fontId="24" fillId="0" borderId="0" xfId="0" applyNumberFormat="1" applyFont="1" applyBorder="1" applyAlignment="1">
      <alignment horizontal="left" vertical="center" wrapText="1"/>
    </xf>
    <xf numFmtId="4" fontId="24" fillId="0" borderId="0" xfId="0" applyNumberFormat="1" applyFont="1" applyFill="1" applyBorder="1" applyAlignment="1">
      <alignment horizontal="center" vertical="center" shrinkToFit="1"/>
    </xf>
    <xf numFmtId="0" fontId="27" fillId="0" borderId="0" xfId="0" applyFont="1" applyAlignment="1">
      <alignment horizontal="center" wrapText="1" shrinkToFit="1"/>
    </xf>
    <xf numFmtId="165" fontId="24" fillId="0" borderId="0" xfId="0" applyNumberFormat="1" applyFont="1" applyFill="1" applyBorder="1" applyAlignment="1">
      <alignment horizontal="right" vertical="center" shrinkToFit="1"/>
    </xf>
    <xf numFmtId="165" fontId="24" fillId="0" borderId="0" xfId="0" applyNumberFormat="1" applyFont="1" applyBorder="1" applyAlignment="1">
      <alignment horizontal="right" vertical="center" shrinkToFit="1"/>
    </xf>
    <xf numFmtId="49" fontId="24" fillId="25" borderId="5" xfId="0" applyNumberFormat="1" applyFont="1" applyFill="1" applyBorder="1" applyAlignment="1">
      <alignment horizontal="left" vertical="center" wrapText="1"/>
    </xf>
    <xf numFmtId="49" fontId="24" fillId="25" borderId="5" xfId="0" applyNumberFormat="1" applyFont="1" applyFill="1" applyBorder="1" applyAlignment="1">
      <alignment horizontal="center" vertical="center" shrinkToFit="1"/>
    </xf>
    <xf numFmtId="4" fontId="24" fillId="25" borderId="5" xfId="0" applyNumberFormat="1" applyFont="1" applyFill="1" applyBorder="1" applyAlignment="1">
      <alignment horizontal="center" vertical="center" shrinkToFit="1"/>
    </xf>
    <xf numFmtId="4" fontId="24" fillId="25" borderId="6" xfId="0" applyNumberFormat="1" applyFont="1" applyFill="1" applyBorder="1" applyAlignment="1">
      <alignment horizontal="center" vertical="center" shrinkToFit="1"/>
    </xf>
    <xf numFmtId="49" fontId="24" fillId="0" borderId="17" xfId="0" applyNumberFormat="1" applyFont="1" applyBorder="1" applyAlignment="1">
      <alignment horizontal="center" vertical="center" shrinkToFit="1"/>
    </xf>
    <xf numFmtId="49" fontId="24" fillId="0" borderId="17" xfId="0" applyNumberFormat="1" applyFont="1" applyBorder="1" applyAlignment="1">
      <alignment horizontal="left" vertical="center" wrapText="1"/>
    </xf>
    <xf numFmtId="4" fontId="24" fillId="0" borderId="17" xfId="0" applyNumberFormat="1" applyFont="1" applyFill="1" applyBorder="1" applyAlignment="1">
      <alignment horizontal="center" vertical="center" shrinkToFit="1"/>
    </xf>
    <xf numFmtId="4" fontId="25" fillId="0" borderId="0" xfId="0" applyNumberFormat="1" applyFont="1" applyFill="1" applyAlignment="1">
      <alignment horizontal="left" wrapText="1" shrinkToFit="1"/>
    </xf>
    <xf numFmtId="4" fontId="24" fillId="0" borderId="0" xfId="0" applyNumberFormat="1" applyFont="1" applyBorder="1" applyAlignment="1">
      <alignment horizontal="left" vertical="center" wrapText="1"/>
    </xf>
    <xf numFmtId="4" fontId="24" fillId="0" borderId="17" xfId="0" applyNumberFormat="1" applyFont="1" applyBorder="1" applyAlignment="1">
      <alignment horizontal="left" vertical="center" wrapText="1"/>
    </xf>
    <xf numFmtId="0" fontId="28" fillId="0" borderId="0" xfId="0" applyFont="1" applyFill="1" applyBorder="1" applyAlignment="1">
      <alignment horizontal="left" vertical="top"/>
    </xf>
    <xf numFmtId="49" fontId="1" fillId="0" borderId="0" xfId="0" applyNumberFormat="1" applyFont="1" applyFill="1" applyBorder="1" applyAlignment="1">
      <alignment horizontal="center" vertical="top"/>
    </xf>
    <xf numFmtId="4" fontId="27" fillId="0" borderId="18" xfId="0" applyNumberFormat="1" applyFont="1" applyBorder="1" applyAlignment="1">
      <alignment horizontal="right" wrapText="1" shrinkToFit="1"/>
    </xf>
    <xf numFmtId="4" fontId="23" fillId="0" borderId="19" xfId="0" applyNumberFormat="1" applyFont="1" applyBorder="1" applyAlignment="1">
      <alignment horizontal="right" shrinkToFit="1"/>
    </xf>
    <xf numFmtId="49" fontId="22" fillId="0" borderId="0" xfId="1" applyNumberFormat="1" applyFont="1" applyAlignment="1">
      <alignment horizontal="left" vertical="top"/>
    </xf>
    <xf numFmtId="49" fontId="24" fillId="0" borderId="0" xfId="0" applyNumberFormat="1" applyFont="1" applyBorder="1" applyAlignment="1">
      <alignment horizontal="center" vertical="top" shrinkToFit="1"/>
    </xf>
    <xf numFmtId="49" fontId="24" fillId="0" borderId="17" xfId="0" applyNumberFormat="1" applyFont="1" applyBorder="1" applyAlignment="1">
      <alignment horizontal="center" vertical="top" shrinkToFit="1"/>
    </xf>
    <xf numFmtId="0" fontId="27" fillId="0" borderId="0" xfId="0" applyFont="1" applyAlignment="1">
      <alignment horizontal="center" vertical="top" shrinkToFit="1"/>
    </xf>
    <xf numFmtId="0" fontId="27" fillId="0" borderId="17" xfId="0" applyFont="1" applyBorder="1" applyAlignment="1">
      <alignment horizontal="center" vertical="top" shrinkToFit="1"/>
    </xf>
    <xf numFmtId="4" fontId="27" fillId="0" borderId="0" xfId="0" applyNumberFormat="1" applyFont="1" applyBorder="1" applyAlignment="1">
      <alignment horizontal="right" wrapText="1" shrinkToFit="1"/>
    </xf>
    <xf numFmtId="4" fontId="23" fillId="0" borderId="1" xfId="0" applyNumberFormat="1" applyFont="1" applyBorder="1" applyAlignment="1">
      <alignment horizontal="right" shrinkToFit="1"/>
    </xf>
    <xf numFmtId="4" fontId="23" fillId="0" borderId="18" xfId="0" applyNumberFormat="1" applyFont="1" applyBorder="1" applyAlignment="1">
      <alignment horizontal="right" wrapText="1" shrinkToFit="1"/>
    </xf>
    <xf numFmtId="4" fontId="27" fillId="0" borderId="3" xfId="0" applyNumberFormat="1" applyFont="1" applyBorder="1" applyAlignment="1">
      <alignment horizontal="right" wrapText="1" shrinkToFit="1"/>
    </xf>
    <xf numFmtId="4" fontId="23" fillId="0" borderId="7" xfId="0" applyNumberFormat="1" applyFont="1" applyBorder="1" applyAlignment="1">
      <alignment horizontal="right" shrinkToFit="1"/>
    </xf>
    <xf numFmtId="0" fontId="31" fillId="0" borderId="0" xfId="0" applyFont="1"/>
    <xf numFmtId="4" fontId="31" fillId="0" borderId="0" xfId="0" applyNumberFormat="1" applyFont="1"/>
    <xf numFmtId="0" fontId="31" fillId="0" borderId="0" xfId="0" applyFont="1" applyAlignment="1">
      <alignment wrapText="1"/>
    </xf>
    <xf numFmtId="0" fontId="25" fillId="0" borderId="0" xfId="0" applyFont="1" applyFill="1" applyAlignment="1">
      <alignment horizontal="center" wrapText="1" shrinkToFit="1"/>
    </xf>
    <xf numFmtId="0" fontId="31" fillId="0" borderId="0" xfId="0" applyFont="1" applyAlignment="1">
      <alignment horizontal="center"/>
    </xf>
    <xf numFmtId="0" fontId="31" fillId="0" borderId="7" xfId="0" applyFont="1" applyBorder="1" applyAlignment="1">
      <alignment wrapText="1"/>
    </xf>
    <xf numFmtId="4" fontId="31" fillId="0" borderId="7" xfId="0" applyNumberFormat="1" applyFont="1" applyBorder="1"/>
    <xf numFmtId="0" fontId="31" fillId="0" borderId="1" xfId="0" applyFont="1" applyBorder="1" applyAlignment="1">
      <alignment wrapText="1"/>
    </xf>
    <xf numFmtId="4" fontId="31" fillId="0" borderId="1" xfId="0" applyNumberFormat="1" applyFont="1" applyBorder="1"/>
    <xf numFmtId="0" fontId="31" fillId="0" borderId="2" xfId="0" applyFont="1" applyBorder="1" applyAlignment="1">
      <alignment wrapText="1"/>
    </xf>
    <xf numFmtId="4" fontId="31" fillId="0" borderId="2" xfId="0" applyNumberFormat="1" applyFont="1" applyBorder="1"/>
    <xf numFmtId="49" fontId="23" fillId="0" borderId="3" xfId="0" applyNumberFormat="1" applyFont="1" applyBorder="1" applyAlignment="1">
      <alignment horizontal="center" vertical="center" shrinkToFit="1"/>
    </xf>
    <xf numFmtId="49" fontId="23" fillId="0" borderId="3" xfId="0" applyNumberFormat="1" applyFont="1" applyBorder="1" applyAlignment="1">
      <alignment horizontal="left" vertical="center" wrapText="1"/>
    </xf>
    <xf numFmtId="4" fontId="23" fillId="0" borderId="3" xfId="0" applyNumberFormat="1" applyFont="1" applyFill="1" applyBorder="1" applyAlignment="1">
      <alignment horizontal="center" vertical="center" shrinkToFit="1"/>
    </xf>
    <xf numFmtId="4" fontId="23" fillId="0" borderId="3" xfId="0" applyNumberFormat="1" applyFont="1" applyFill="1" applyBorder="1" applyAlignment="1">
      <alignment horizontal="center" vertical="center" wrapText="1" shrinkToFit="1"/>
    </xf>
    <xf numFmtId="4" fontId="23" fillId="0" borderId="3" xfId="0" applyNumberFormat="1" applyFont="1" applyBorder="1" applyAlignment="1">
      <alignment horizontal="center" vertical="center" shrinkToFit="1"/>
    </xf>
    <xf numFmtId="0" fontId="31" fillId="0" borderId="7" xfId="0" applyFont="1" applyBorder="1" applyAlignment="1">
      <alignment horizontal="center"/>
    </xf>
    <xf numFmtId="0" fontId="31" fillId="0" borderId="1" xfId="0" applyFont="1" applyBorder="1" applyAlignment="1">
      <alignment horizontal="center"/>
    </xf>
    <xf numFmtId="0" fontId="31" fillId="0" borderId="2" xfId="0" applyFont="1" applyBorder="1" applyAlignment="1">
      <alignment horizontal="center"/>
    </xf>
    <xf numFmtId="0" fontId="31" fillId="0" borderId="3" xfId="0" applyFont="1" applyBorder="1" applyAlignment="1">
      <alignment wrapText="1"/>
    </xf>
    <xf numFmtId="0" fontId="31" fillId="0" borderId="3" xfId="0" applyFont="1" applyBorder="1" applyAlignment="1">
      <alignment horizontal="center"/>
    </xf>
    <xf numFmtId="4" fontId="31" fillId="0" borderId="3" xfId="0" applyNumberFormat="1" applyFont="1" applyBorder="1"/>
    <xf numFmtId="49" fontId="24" fillId="0" borderId="0" xfId="0" applyNumberFormat="1" applyFont="1" applyBorder="1" applyAlignment="1">
      <alignment horizontal="center" vertical="center" wrapText="1"/>
    </xf>
    <xf numFmtId="49" fontId="24" fillId="0" borderId="17" xfId="0" applyNumberFormat="1" applyFont="1" applyBorder="1" applyAlignment="1">
      <alignment horizontal="center" vertical="center" wrapText="1"/>
    </xf>
    <xf numFmtId="4" fontId="23" fillId="0" borderId="3" xfId="0" applyNumberFormat="1" applyFont="1" applyBorder="1" applyAlignment="1">
      <alignment horizontal="right" shrinkToFit="1"/>
    </xf>
    <xf numFmtId="4" fontId="23" fillId="0" borderId="2" xfId="0" applyNumberFormat="1" applyFont="1" applyBorder="1" applyAlignment="1">
      <alignment horizontal="right" shrinkToFit="1"/>
    </xf>
    <xf numFmtId="0" fontId="25" fillId="0" borderId="0" xfId="0" applyFont="1" applyFill="1" applyAlignment="1">
      <alignment horizontal="center" vertical="top" wrapText="1" shrinkToFit="1"/>
    </xf>
    <xf numFmtId="49" fontId="23" fillId="0" borderId="3" xfId="0" applyNumberFormat="1" applyFont="1" applyBorder="1" applyAlignment="1">
      <alignment horizontal="center" vertical="top" shrinkToFit="1"/>
    </xf>
    <xf numFmtId="0" fontId="31" fillId="0" borderId="7" xfId="0" applyFont="1" applyBorder="1" applyAlignment="1">
      <alignment horizontal="center" vertical="top"/>
    </xf>
    <xf numFmtId="0" fontId="31" fillId="0" borderId="0" xfId="0" applyFont="1" applyAlignment="1">
      <alignment horizontal="center" vertical="top"/>
    </xf>
    <xf numFmtId="0" fontId="31" fillId="0" borderId="1" xfId="0" applyFont="1" applyBorder="1" applyAlignment="1">
      <alignment horizontal="center" vertical="top"/>
    </xf>
    <xf numFmtId="0" fontId="31" fillId="0" borderId="2" xfId="0" applyFont="1" applyBorder="1" applyAlignment="1">
      <alignment horizontal="center" vertical="top"/>
    </xf>
    <xf numFmtId="0" fontId="31" fillId="0" borderId="3" xfId="0" applyFont="1" applyBorder="1" applyAlignment="1">
      <alignment horizontal="center" vertical="top"/>
    </xf>
    <xf numFmtId="0" fontId="31" fillId="0" borderId="0" xfId="0" applyFont="1" applyAlignment="1">
      <alignment vertical="top"/>
    </xf>
    <xf numFmtId="49" fontId="24" fillId="25" borderId="4" xfId="0" applyNumberFormat="1" applyFont="1" applyFill="1" applyBorder="1" applyAlignment="1">
      <alignment horizontal="center" vertical="top" shrinkToFit="1"/>
    </xf>
    <xf numFmtId="0" fontId="32" fillId="0" borderId="0" xfId="2" applyFont="1" applyFill="1" applyBorder="1" applyAlignment="1">
      <alignment vertical="top"/>
    </xf>
    <xf numFmtId="49" fontId="32" fillId="0" borderId="0" xfId="2" applyNumberFormat="1" applyFont="1" applyFill="1" applyBorder="1" applyAlignment="1">
      <alignment horizontal="center" vertical="top"/>
    </xf>
    <xf numFmtId="0" fontId="33" fillId="0" borderId="0" xfId="0" applyFont="1" applyFill="1" applyBorder="1" applyAlignment="1">
      <alignment horizontal="left" vertical="top"/>
    </xf>
    <xf numFmtId="0" fontId="24" fillId="0" borderId="0" xfId="2" applyFont="1" applyAlignment="1">
      <alignment horizontal="center" vertical="top"/>
    </xf>
    <xf numFmtId="0" fontId="23" fillId="0" borderId="0" xfId="2" applyFont="1" applyAlignment="1">
      <alignment vertical="top" wrapText="1"/>
    </xf>
    <xf numFmtId="16" fontId="24" fillId="0" borderId="0" xfId="2" applyNumberFormat="1" applyFont="1" applyAlignment="1">
      <alignment horizontal="center" vertical="top"/>
    </xf>
    <xf numFmtId="0" fontId="23" fillId="0" borderId="0" xfId="0" applyFont="1" applyBorder="1"/>
    <xf numFmtId="0" fontId="23" fillId="0" borderId="0" xfId="0" applyFont="1" applyBorder="1" applyAlignment="1">
      <alignment wrapText="1"/>
    </xf>
    <xf numFmtId="0" fontId="23" fillId="0" borderId="0" xfId="0" applyFont="1" applyBorder="1" applyAlignment="1">
      <alignment vertical="top" wrapText="1"/>
    </xf>
    <xf numFmtId="0" fontId="23" fillId="0" borderId="0" xfId="0" applyFont="1" applyFill="1" applyAlignment="1">
      <alignment vertical="top" wrapText="1"/>
    </xf>
    <xf numFmtId="0" fontId="31" fillId="0" borderId="0" xfId="2" applyFont="1" applyAlignment="1">
      <alignment vertical="top" wrapText="1"/>
    </xf>
    <xf numFmtId="49" fontId="23" fillId="0" borderId="0" xfId="49" applyNumberFormat="1" applyFont="1" applyBorder="1" applyAlignment="1">
      <alignment horizontal="left" vertical="top" wrapText="1"/>
    </xf>
    <xf numFmtId="49" fontId="23" fillId="0" borderId="0" xfId="49" applyNumberFormat="1" applyFont="1" applyBorder="1" applyAlignment="1">
      <alignment horizontal="left" wrapText="1"/>
    </xf>
    <xf numFmtId="0" fontId="30" fillId="0" borderId="0" xfId="2" applyFont="1" applyAlignment="1">
      <alignment horizontal="center" vertical="top"/>
    </xf>
    <xf numFmtId="49" fontId="23" fillId="0" borderId="0" xfId="49" quotePrefix="1" applyNumberFormat="1" applyFont="1" applyBorder="1" applyAlignment="1">
      <alignment horizontal="left" wrapText="1"/>
    </xf>
    <xf numFmtId="0" fontId="23" fillId="0" borderId="0" xfId="0" applyFont="1" applyAlignment="1">
      <alignment wrapText="1"/>
    </xf>
    <xf numFmtId="0" fontId="25" fillId="0" borderId="0" xfId="0" applyFont="1" applyFill="1" applyAlignment="1">
      <alignment horizontal="left" wrapText="1" shrinkToFit="1"/>
    </xf>
    <xf numFmtId="0" fontId="27" fillId="0" borderId="0" xfId="0" applyFont="1" applyFill="1" applyAlignment="1">
      <alignment horizontal="center" wrapText="1" shrinkToFit="1"/>
    </xf>
    <xf numFmtId="0" fontId="26" fillId="0" borderId="0" xfId="0" applyFont="1" applyFill="1" applyAlignment="1">
      <alignment horizontal="center" vertical="top" wrapText="1" shrinkToFit="1"/>
    </xf>
    <xf numFmtId="0" fontId="26" fillId="0" borderId="0" xfId="0" applyFont="1" applyFill="1" applyAlignment="1">
      <alignment horizontal="left" wrapText="1" shrinkToFit="1"/>
    </xf>
    <xf numFmtId="0" fontId="26" fillId="0" borderId="0" xfId="0" applyFont="1" applyFill="1" applyAlignment="1">
      <alignment horizontal="center" wrapText="1" shrinkToFit="1"/>
    </xf>
    <xf numFmtId="4" fontId="26" fillId="0" borderId="0" xfId="0" applyNumberFormat="1" applyFont="1" applyFill="1" applyAlignment="1">
      <alignment horizontal="left" wrapText="1" shrinkToFit="1"/>
    </xf>
    <xf numFmtId="4" fontId="27" fillId="0" borderId="5" xfId="0" applyNumberFormat="1" applyFont="1" applyBorder="1" applyAlignment="1">
      <alignment horizontal="right" wrapText="1" shrinkToFit="1"/>
    </xf>
    <xf numFmtId="166" fontId="31" fillId="0" borderId="3" xfId="0" applyNumberFormat="1" applyFont="1" applyBorder="1"/>
    <xf numFmtId="0" fontId="26" fillId="0" borderId="0" xfId="0" applyFont="1" applyFill="1" applyAlignment="1">
      <alignment horizontal="left" vertical="top" wrapText="1" shrinkToFit="1"/>
    </xf>
    <xf numFmtId="0" fontId="26" fillId="0" borderId="0" xfId="0" applyFont="1" applyBorder="1" applyAlignment="1">
      <alignment horizontal="center" vertical="top" wrapText="1" shrinkToFit="1"/>
    </xf>
    <xf numFmtId="0" fontId="27" fillId="0" borderId="0" xfId="0" applyFont="1" applyAlignment="1">
      <alignment horizontal="center" vertical="top" wrapText="1" shrinkToFit="1"/>
    </xf>
    <xf numFmtId="0" fontId="23" fillId="0" borderId="3" xfId="0" applyFont="1" applyBorder="1" applyAlignment="1">
      <alignment wrapText="1"/>
    </xf>
    <xf numFmtId="0" fontId="23" fillId="0" borderId="3" xfId="0" applyFont="1" applyBorder="1" applyAlignment="1">
      <alignment horizontal="center" vertical="top"/>
    </xf>
    <xf numFmtId="0" fontId="23" fillId="0" borderId="3" xfId="0" applyFont="1" applyBorder="1" applyAlignment="1">
      <alignment horizontal="center"/>
    </xf>
    <xf numFmtId="4" fontId="23" fillId="0" borderId="3" xfId="0" applyNumberFormat="1" applyFont="1" applyBorder="1"/>
    <xf numFmtId="49" fontId="24" fillId="25" borderId="5" xfId="0" applyNumberFormat="1" applyFont="1" applyFill="1" applyBorder="1" applyAlignment="1">
      <alignment horizontal="left" vertical="center" wrapText="1"/>
    </xf>
    <xf numFmtId="49" fontId="24" fillId="24" borderId="4" xfId="0" applyNumberFormat="1" applyFont="1" applyFill="1" applyBorder="1" applyAlignment="1">
      <alignment horizontal="center" vertical="top" shrinkToFit="1"/>
    </xf>
    <xf numFmtId="49" fontId="24" fillId="24" borderId="5" xfId="0" applyNumberFormat="1" applyFont="1" applyFill="1" applyBorder="1" applyAlignment="1">
      <alignment horizontal="left" vertical="center" wrapText="1"/>
    </xf>
    <xf numFmtId="49" fontId="24" fillId="24" borderId="5" xfId="0" applyNumberFormat="1" applyFont="1" applyFill="1" applyBorder="1" applyAlignment="1">
      <alignment horizontal="center" vertical="center" shrinkToFit="1"/>
    </xf>
    <xf numFmtId="4" fontId="24" fillId="24" borderId="5" xfId="0" applyNumberFormat="1" applyFont="1" applyFill="1" applyBorder="1" applyAlignment="1">
      <alignment horizontal="center" vertical="center" shrinkToFit="1"/>
    </xf>
    <xf numFmtId="4" fontId="24" fillId="24" borderId="21" xfId="0" applyNumberFormat="1" applyFont="1" applyFill="1" applyBorder="1" applyAlignment="1">
      <alignment horizontal="center" vertical="center" shrinkToFit="1"/>
    </xf>
    <xf numFmtId="4" fontId="24" fillId="24" borderId="22" xfId="0" applyNumberFormat="1" applyFont="1" applyFill="1" applyBorder="1" applyAlignment="1">
      <alignment horizontal="center" vertical="center" shrinkToFit="1"/>
    </xf>
    <xf numFmtId="49" fontId="24" fillId="0" borderId="4" xfId="0" applyNumberFormat="1" applyFont="1" applyFill="1" applyBorder="1" applyAlignment="1">
      <alignment horizontal="center" vertical="top" shrinkToFit="1"/>
    </xf>
    <xf numFmtId="49" fontId="24" fillId="0" borderId="5" xfId="0" applyNumberFormat="1" applyFont="1" applyFill="1" applyBorder="1" applyAlignment="1">
      <alignment horizontal="left" vertical="center" wrapText="1"/>
    </xf>
    <xf numFmtId="49" fontId="24" fillId="0" borderId="5" xfId="0" applyNumberFormat="1" applyFont="1" applyFill="1" applyBorder="1" applyAlignment="1">
      <alignment horizontal="center" vertical="center" shrinkToFit="1"/>
    </xf>
    <xf numFmtId="4" fontId="24" fillId="0" borderId="5" xfId="0" applyNumberFormat="1" applyFont="1" applyFill="1" applyBorder="1" applyAlignment="1">
      <alignment horizontal="center" vertical="center" shrinkToFit="1"/>
    </xf>
    <xf numFmtId="4" fontId="24" fillId="0" borderId="23" xfId="0" applyNumberFormat="1" applyFont="1" applyFill="1" applyBorder="1" applyAlignment="1">
      <alignment horizontal="center" vertical="center" shrinkToFit="1"/>
    </xf>
    <xf numFmtId="4" fontId="24" fillId="0" borderId="22" xfId="0" applyNumberFormat="1" applyFont="1" applyFill="1" applyBorder="1" applyAlignment="1">
      <alignment horizontal="center" vertical="center" shrinkToFit="1"/>
    </xf>
    <xf numFmtId="0" fontId="23" fillId="0" borderId="3" xfId="0" applyFont="1" applyFill="1" applyBorder="1" applyAlignment="1">
      <alignment horizontal="center" vertical="top"/>
    </xf>
    <xf numFmtId="0" fontId="23" fillId="0" borderId="3" xfId="0" applyFont="1" applyFill="1" applyBorder="1" applyAlignment="1">
      <alignment wrapText="1"/>
    </xf>
    <xf numFmtId="0" fontId="23" fillId="0" borderId="3" xfId="0" applyFont="1" applyFill="1" applyBorder="1" applyAlignment="1">
      <alignment horizontal="center"/>
    </xf>
    <xf numFmtId="4" fontId="23" fillId="0" borderId="3" xfId="0" applyNumberFormat="1" applyFont="1" applyFill="1" applyBorder="1"/>
    <xf numFmtId="4" fontId="23" fillId="0" borderId="18" xfId="0" applyNumberFormat="1" applyFont="1" applyFill="1" applyBorder="1" applyAlignment="1">
      <alignment horizontal="right" wrapText="1" shrinkToFit="1"/>
    </xf>
    <xf numFmtId="4" fontId="23" fillId="0" borderId="19" xfId="0" applyNumberFormat="1" applyFont="1" applyFill="1" applyBorder="1" applyAlignment="1">
      <alignment horizontal="right" shrinkToFit="1"/>
    </xf>
    <xf numFmtId="0" fontId="23" fillId="0" borderId="5" xfId="0" applyFont="1" applyFill="1" applyBorder="1" applyAlignment="1">
      <alignment horizontal="center"/>
    </xf>
    <xf numFmtId="4" fontId="23" fillId="0" borderId="5" xfId="0" applyNumberFormat="1" applyFont="1" applyFill="1" applyBorder="1"/>
    <xf numFmtId="4" fontId="23" fillId="0" borderId="5" xfId="0" applyNumberFormat="1" applyFont="1" applyFill="1" applyBorder="1" applyAlignment="1">
      <alignment horizontal="right" wrapText="1" shrinkToFit="1"/>
    </xf>
    <xf numFmtId="4" fontId="23" fillId="0" borderId="6" xfId="0" applyNumberFormat="1" applyFont="1" applyFill="1" applyBorder="1" applyAlignment="1">
      <alignment horizontal="right" shrinkToFit="1"/>
    </xf>
    <xf numFmtId="0" fontId="31" fillId="0" borderId="0" xfId="0" applyFont="1" applyFill="1" applyAlignment="1">
      <alignment vertical="top"/>
    </xf>
    <xf numFmtId="4" fontId="24" fillId="0" borderId="21" xfId="0" applyNumberFormat="1" applyFont="1" applyFill="1" applyBorder="1" applyAlignment="1">
      <alignment horizontal="center" vertical="center" shrinkToFit="1"/>
    </xf>
    <xf numFmtId="0" fontId="31" fillId="0" borderId="0" xfId="0" applyFont="1" applyFill="1"/>
    <xf numFmtId="4" fontId="23" fillId="0" borderId="6" xfId="0" applyNumberFormat="1" applyFont="1" applyBorder="1" applyAlignment="1">
      <alignment horizontal="right" shrinkToFit="1"/>
    </xf>
    <xf numFmtId="4" fontId="27" fillId="24" borderId="23" xfId="0" applyNumberFormat="1" applyFont="1" applyFill="1" applyBorder="1" applyAlignment="1">
      <alignment horizontal="right" wrapText="1" shrinkToFit="1"/>
    </xf>
    <xf numFmtId="4" fontId="23" fillId="24" borderId="22" xfId="0" applyNumberFormat="1" applyFont="1" applyFill="1" applyBorder="1" applyAlignment="1">
      <alignment horizontal="right" shrinkToFit="1"/>
    </xf>
    <xf numFmtId="4" fontId="27" fillId="24" borderId="5" xfId="0" applyNumberFormat="1" applyFont="1" applyFill="1" applyBorder="1" applyAlignment="1">
      <alignment horizontal="right" wrapText="1" shrinkToFit="1"/>
    </xf>
    <xf numFmtId="4" fontId="23" fillId="24" borderId="6" xfId="0" applyNumberFormat="1" applyFont="1" applyFill="1" applyBorder="1" applyAlignment="1">
      <alignment horizontal="right" shrinkToFit="1"/>
    </xf>
    <xf numFmtId="4" fontId="27" fillId="0" borderId="7" xfId="0" applyNumberFormat="1" applyFont="1" applyBorder="1" applyAlignment="1">
      <alignment horizontal="right" wrapText="1" shrinkToFit="1"/>
    </xf>
    <xf numFmtId="4" fontId="27" fillId="0" borderId="1" xfId="0" applyNumberFormat="1" applyFont="1" applyBorder="1" applyAlignment="1">
      <alignment horizontal="right" wrapText="1" shrinkToFit="1"/>
    </xf>
    <xf numFmtId="0" fontId="31" fillId="0" borderId="1" xfId="0" applyFont="1" applyBorder="1" applyAlignment="1">
      <alignment horizontal="right" wrapText="1"/>
    </xf>
    <xf numFmtId="0" fontId="34" fillId="0" borderId="0" xfId="0" applyFont="1"/>
    <xf numFmtId="0" fontId="31" fillId="0" borderId="19" xfId="0" applyFont="1" applyBorder="1" applyAlignment="1">
      <alignment horizontal="center" vertical="top"/>
    </xf>
    <xf numFmtId="0" fontId="31" fillId="0" borderId="19" xfId="0" applyFont="1" applyBorder="1" applyAlignment="1">
      <alignment wrapText="1"/>
    </xf>
    <xf numFmtId="0" fontId="31" fillId="0" borderId="19" xfId="0" applyFont="1" applyBorder="1" applyAlignment="1">
      <alignment horizontal="center"/>
    </xf>
    <xf numFmtId="4" fontId="31" fillId="0" borderId="19" xfId="0" applyNumberFormat="1" applyFont="1" applyBorder="1"/>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25" borderId="5" xfId="0" applyNumberFormat="1" applyFont="1" applyFill="1" applyBorder="1" applyAlignment="1">
      <alignment horizontal="left" vertical="center" wrapText="1"/>
    </xf>
    <xf numFmtId="4" fontId="27" fillId="0" borderId="23" xfId="0" applyNumberFormat="1" applyFont="1" applyBorder="1" applyAlignment="1">
      <alignment horizontal="right" wrapText="1" shrinkToFit="1"/>
    </xf>
    <xf numFmtId="49" fontId="24" fillId="25" borderId="5" xfId="0" applyNumberFormat="1" applyFont="1" applyFill="1" applyBorder="1" applyAlignment="1">
      <alignment horizontal="left" vertical="center" wrapText="1"/>
    </xf>
    <xf numFmtId="4" fontId="27" fillId="0" borderId="2" xfId="0" applyNumberFormat="1" applyFont="1" applyBorder="1" applyAlignment="1">
      <alignment horizontal="right" wrapText="1" shrinkToFit="1"/>
    </xf>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 fontId="23" fillId="0" borderId="23" xfId="0" applyNumberFormat="1" applyFont="1" applyFill="1" applyBorder="1" applyAlignment="1">
      <alignment horizontal="right" wrapText="1" shrinkToFit="1"/>
    </xf>
    <xf numFmtId="49" fontId="24" fillId="24"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24" borderId="5" xfId="0" applyNumberFormat="1" applyFont="1" applyFill="1" applyBorder="1" applyAlignment="1">
      <alignment horizontal="left" vertical="center" wrapText="1"/>
    </xf>
    <xf numFmtId="0" fontId="23" fillId="0" borderId="0" xfId="0" applyFont="1" applyAlignment="1">
      <alignment vertical="top"/>
    </xf>
    <xf numFmtId="0" fontId="23" fillId="0" borderId="0" xfId="0" applyFont="1"/>
    <xf numFmtId="49" fontId="24" fillId="24" borderId="25" xfId="0" applyNumberFormat="1" applyFont="1" applyFill="1" applyBorder="1" applyAlignment="1">
      <alignment horizontal="center" vertical="top" shrinkToFit="1"/>
    </xf>
    <xf numFmtId="49" fontId="24" fillId="24" borderId="23" xfId="0" applyNumberFormat="1" applyFont="1" applyFill="1" applyBorder="1" applyAlignment="1">
      <alignment horizontal="left" vertical="center" wrapText="1"/>
    </xf>
    <xf numFmtId="49" fontId="24" fillId="24" borderId="23" xfId="0" applyNumberFormat="1" applyFont="1" applyFill="1" applyBorder="1" applyAlignment="1">
      <alignment horizontal="center" vertical="center" shrinkToFit="1"/>
    </xf>
    <xf numFmtId="4" fontId="24" fillId="24" borderId="23" xfId="0" applyNumberFormat="1" applyFont="1" applyFill="1" applyBorder="1" applyAlignment="1">
      <alignment horizontal="center" vertical="center" shrinkToFit="1"/>
    </xf>
    <xf numFmtId="4" fontId="24" fillId="24" borderId="24" xfId="0" applyNumberFormat="1" applyFont="1" applyFill="1" applyBorder="1" applyAlignment="1">
      <alignment horizontal="center" vertical="center" shrinkToFit="1"/>
    </xf>
    <xf numFmtId="0" fontId="31" fillId="0" borderId="3" xfId="0" applyFont="1" applyBorder="1" applyAlignment="1">
      <alignment horizontal="left" wrapText="1"/>
    </xf>
    <xf numFmtId="4" fontId="31" fillId="0" borderId="3" xfId="0" applyNumberFormat="1" applyFont="1" applyBorder="1" applyAlignment="1">
      <alignment horizontal="right"/>
    </xf>
    <xf numFmtId="4" fontId="31" fillId="0" borderId="0" xfId="0" applyNumberFormat="1" applyFont="1" applyAlignment="1">
      <alignment horizontal="center"/>
    </xf>
    <xf numFmtId="49" fontId="23" fillId="0" borderId="0" xfId="0" applyNumberFormat="1" applyFont="1" applyBorder="1" applyAlignment="1">
      <alignment horizontal="left" vertical="center" wrapText="1"/>
    </xf>
    <xf numFmtId="165" fontId="24" fillId="0" borderId="0" xfId="0" applyNumberFormat="1" applyFont="1" applyBorder="1" applyAlignment="1">
      <alignment horizontal="right" vertical="center" shrinkToFit="1"/>
    </xf>
    <xf numFmtId="4" fontId="27" fillId="0" borderId="19" xfId="0" applyNumberFormat="1" applyFont="1" applyBorder="1" applyAlignment="1">
      <alignment horizontal="right" wrapText="1" shrinkToFit="1"/>
    </xf>
    <xf numFmtId="49" fontId="24" fillId="24" borderId="3" xfId="0" applyNumberFormat="1" applyFont="1" applyFill="1" applyBorder="1" applyAlignment="1">
      <alignment horizontal="center" vertical="top" shrinkToFit="1"/>
    </xf>
    <xf numFmtId="49" fontId="24" fillId="24" borderId="3" xfId="0" applyNumberFormat="1" applyFont="1" applyFill="1" applyBorder="1" applyAlignment="1">
      <alignment horizontal="left" vertical="center" wrapText="1"/>
    </xf>
    <xf numFmtId="49" fontId="24" fillId="24" borderId="3" xfId="0" applyNumberFormat="1" applyFont="1" applyFill="1" applyBorder="1" applyAlignment="1">
      <alignment horizontal="center" vertical="center" shrinkToFit="1"/>
    </xf>
    <xf numFmtId="4" fontId="24" fillId="24" borderId="3" xfId="0" applyNumberFormat="1" applyFont="1" applyFill="1" applyBorder="1" applyAlignment="1">
      <alignment horizontal="center" vertical="center" shrinkToFit="1"/>
    </xf>
    <xf numFmtId="49" fontId="23" fillId="0" borderId="17" xfId="0" applyNumberFormat="1" applyFont="1" applyBorder="1" applyAlignment="1">
      <alignment horizontal="left" vertical="center" wrapTex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0" fontId="31" fillId="0" borderId="2" xfId="0" quotePrefix="1" applyFont="1" applyBorder="1" applyAlignment="1">
      <alignment wrapText="1"/>
    </xf>
    <xf numFmtId="4" fontId="27" fillId="0" borderId="20" xfId="0" applyNumberFormat="1" applyFont="1" applyBorder="1" applyAlignment="1">
      <alignment horizontal="right" wrapText="1" shrinkToFit="1"/>
    </xf>
    <xf numFmtId="0" fontId="23" fillId="0" borderId="2" xfId="0" applyFont="1" applyBorder="1" applyAlignment="1">
      <alignment horizontal="center"/>
    </xf>
    <xf numFmtId="4" fontId="23" fillId="0" borderId="2" xfId="0" applyNumberFormat="1" applyFont="1" applyBorder="1"/>
    <xf numFmtId="4" fontId="27" fillId="0" borderId="25" xfId="0" applyNumberFormat="1" applyFont="1" applyBorder="1" applyAlignment="1">
      <alignment horizontal="right" wrapText="1" shrinkToFit="1"/>
    </xf>
    <xf numFmtId="4" fontId="23" fillId="0" borderId="23" xfId="0" applyNumberFormat="1" applyFont="1" applyBorder="1" applyAlignment="1">
      <alignment horizontal="right" wrapText="1" shrinkToFit="1"/>
    </xf>
    <xf numFmtId="0" fontId="23" fillId="0" borderId="2" xfId="0" applyFont="1" applyBorder="1" applyAlignment="1">
      <alignment horizontal="center" vertical="top"/>
    </xf>
    <xf numFmtId="0" fontId="23" fillId="0" borderId="2" xfId="0" applyFont="1" applyBorder="1" applyAlignment="1">
      <alignment wrapText="1"/>
    </xf>
    <xf numFmtId="165" fontId="32" fillId="0" borderId="0" xfId="2" applyNumberFormat="1" applyFont="1" applyFill="1" applyBorder="1" applyAlignment="1">
      <alignment horizontal="center" vertical="top"/>
    </xf>
    <xf numFmtId="165" fontId="32" fillId="0" borderId="0" xfId="2" applyNumberFormat="1" applyFont="1" applyFill="1" applyBorder="1" applyAlignment="1">
      <alignment horizontal="right" vertical="top"/>
    </xf>
    <xf numFmtId="49" fontId="36" fillId="0" borderId="17" xfId="2" applyNumberFormat="1" applyFont="1" applyFill="1" applyBorder="1" applyAlignment="1">
      <alignment horizontal="center" vertical="center"/>
    </xf>
    <xf numFmtId="0" fontId="37" fillId="0" borderId="0" xfId="0" applyFont="1" applyFill="1" applyBorder="1" applyAlignment="1">
      <alignment vertical="top"/>
    </xf>
    <xf numFmtId="0" fontId="33" fillId="0" borderId="0" xfId="48" applyNumberFormat="1" applyFont="1" applyFill="1" applyBorder="1" applyAlignment="1">
      <alignment vertical="top" wrapText="1"/>
    </xf>
    <xf numFmtId="165" fontId="39" fillId="0" borderId="0" xfId="2" applyNumberFormat="1" applyFont="1" applyFill="1" applyBorder="1" applyAlignment="1">
      <alignment horizontal="right" vertical="top"/>
    </xf>
    <xf numFmtId="0" fontId="32" fillId="0" borderId="26" xfId="2" applyFont="1" applyFill="1" applyBorder="1" applyAlignment="1">
      <alignment horizontal="right" vertical="top"/>
    </xf>
    <xf numFmtId="165" fontId="32" fillId="0" borderId="26" xfId="2" applyNumberFormat="1" applyFont="1" applyFill="1" applyBorder="1" applyAlignment="1">
      <alignment horizontal="right" vertical="top"/>
    </xf>
    <xf numFmtId="0" fontId="39" fillId="0" borderId="0" xfId="2" applyFont="1" applyFill="1" applyBorder="1" applyAlignment="1">
      <alignment horizontal="right" vertical="top"/>
    </xf>
    <xf numFmtId="0" fontId="38" fillId="0" borderId="0" xfId="0" applyFont="1" applyFill="1" applyAlignment="1">
      <alignment horizontal="left" wrapText="1" shrinkToFit="1"/>
    </xf>
    <xf numFmtId="49" fontId="24" fillId="0" borderId="5" xfId="0" applyNumberFormat="1" applyFont="1" applyFill="1" applyBorder="1" applyAlignment="1">
      <alignment horizontal="left" vertical="center" wrapText="1"/>
    </xf>
    <xf numFmtId="49" fontId="24" fillId="24" borderId="5" xfId="0" applyNumberFormat="1" applyFont="1" applyFill="1" applyBorder="1" applyAlignment="1">
      <alignment horizontal="left" vertical="center" wrapText="1"/>
    </xf>
    <xf numFmtId="49" fontId="24" fillId="24" borderId="5" xfId="0" applyNumberFormat="1" applyFont="1" applyFill="1" applyBorder="1" applyAlignment="1">
      <alignment horizontal="left" vertical="center" wrapText="1"/>
    </xf>
    <xf numFmtId="0" fontId="38" fillId="0" borderId="0" xfId="0" applyFont="1" applyFill="1" applyAlignment="1">
      <alignment wrapText="1" shrinkToFit="1"/>
    </xf>
    <xf numFmtId="0" fontId="23" fillId="0" borderId="0" xfId="2" applyFont="1" applyAlignment="1">
      <alignment horizontal="left" vertical="top" wrapText="1"/>
    </xf>
    <xf numFmtId="0" fontId="38" fillId="0" borderId="0" xfId="0" applyFont="1" applyFill="1" applyAlignment="1">
      <alignment vertical="top" wrapText="1" shrinkToFit="1"/>
    </xf>
    <xf numFmtId="0" fontId="32" fillId="0" borderId="17" xfId="2" applyFont="1" applyFill="1" applyBorder="1" applyAlignment="1">
      <alignment vertical="top"/>
    </xf>
    <xf numFmtId="0" fontId="37" fillId="0" borderId="0" xfId="0" applyFont="1" applyFill="1" applyBorder="1" applyAlignment="1">
      <alignment horizontal="left" vertical="top"/>
    </xf>
    <xf numFmtId="0" fontId="32" fillId="0" borderId="17" xfId="2" applyFont="1" applyFill="1" applyBorder="1" applyAlignment="1">
      <alignment horizontal="left" vertical="top"/>
    </xf>
    <xf numFmtId="0" fontId="32" fillId="0" borderId="0" xfId="2" applyFont="1" applyFill="1" applyBorder="1" applyAlignment="1">
      <alignment horizontal="left" vertical="top"/>
    </xf>
    <xf numFmtId="0" fontId="32" fillId="0" borderId="26" xfId="2" applyFont="1" applyFill="1" applyBorder="1" applyAlignment="1">
      <alignment horizontal="left" vertical="top"/>
    </xf>
    <xf numFmtId="0" fontId="34" fillId="0" borderId="0" xfId="0" applyFont="1" applyAlignment="1">
      <alignment vertical="top"/>
    </xf>
    <xf numFmtId="4" fontId="23" fillId="0" borderId="3" xfId="0" applyNumberFormat="1" applyFont="1" applyFill="1" applyBorder="1" applyAlignment="1">
      <alignment horizontal="right" wrapText="1" shrinkToFit="1"/>
    </xf>
    <xf numFmtId="4" fontId="27" fillId="0" borderId="27" xfId="0" applyNumberFormat="1" applyFont="1" applyBorder="1" applyAlignment="1">
      <alignment horizontal="right" wrapText="1" shrinkToFit="1"/>
    </xf>
    <xf numFmtId="4" fontId="27" fillId="0" borderId="30" xfId="0" applyNumberFormat="1" applyFont="1" applyBorder="1" applyAlignment="1">
      <alignment horizontal="right" wrapText="1" shrinkToFit="1"/>
    </xf>
    <xf numFmtId="0" fontId="31" fillId="0" borderId="1" xfId="0" quotePrefix="1" applyFont="1" applyBorder="1" applyAlignment="1">
      <alignment wrapText="1"/>
    </xf>
    <xf numFmtId="49" fontId="23" fillId="0" borderId="0" xfId="0" applyNumberFormat="1" applyFont="1" applyBorder="1" applyAlignment="1">
      <alignment horizontal="center" vertical="top" shrinkToFit="1"/>
    </xf>
    <xf numFmtId="49" fontId="23" fillId="0" borderId="17" xfId="0" applyNumberFormat="1" applyFont="1" applyBorder="1" applyAlignment="1">
      <alignment horizontal="center" vertical="top" shrinkToFit="1"/>
    </xf>
    <xf numFmtId="49" fontId="24" fillId="24"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0" borderId="5" xfId="0" applyNumberFormat="1" applyFont="1" applyFill="1" applyBorder="1" applyAlignment="1">
      <alignment horizontal="left" vertical="center" wrapText="1"/>
    </xf>
    <xf numFmtId="49" fontId="24" fillId="24" borderId="5" xfId="0" applyNumberFormat="1" applyFont="1" applyFill="1" applyBorder="1" applyAlignment="1">
      <alignment horizontal="left" vertical="center" wrapText="1"/>
    </xf>
    <xf numFmtId="0" fontId="23" fillId="24" borderId="5" xfId="0" applyFont="1" applyFill="1" applyBorder="1" applyAlignment="1">
      <alignment horizontal="center"/>
    </xf>
    <xf numFmtId="4" fontId="23" fillId="24" borderId="5" xfId="0" applyNumberFormat="1" applyFont="1" applyFill="1" applyBorder="1"/>
    <xf numFmtId="4" fontId="23" fillId="24" borderId="5" xfId="0" applyNumberFormat="1" applyFont="1" applyFill="1" applyBorder="1" applyAlignment="1">
      <alignment horizontal="right" wrapText="1" shrinkToFit="1"/>
    </xf>
    <xf numFmtId="0" fontId="25" fillId="0" borderId="0" xfId="0" applyFont="1" applyFill="1" applyAlignment="1">
      <alignment horizontal="left" vertical="top" wrapText="1" shrinkToFit="1"/>
    </xf>
    <xf numFmtId="4" fontId="24" fillId="24" borderId="6" xfId="0" applyNumberFormat="1" applyFont="1" applyFill="1" applyBorder="1" applyAlignment="1">
      <alignment horizontal="center" vertical="center" shrinkToFit="1"/>
    </xf>
    <xf numFmtId="0" fontId="23" fillId="0" borderId="19" xfId="0" applyFont="1" applyBorder="1" applyAlignment="1">
      <alignment horizontal="center" vertical="top"/>
    </xf>
    <xf numFmtId="0" fontId="23" fillId="0" borderId="19" xfId="0" applyFont="1" applyBorder="1" applyAlignment="1">
      <alignment wrapText="1"/>
    </xf>
    <xf numFmtId="0" fontId="23" fillId="0" borderId="19" xfId="0" applyFont="1" applyBorder="1" applyAlignment="1">
      <alignment horizontal="center"/>
    </xf>
    <xf numFmtId="4" fontId="23" fillId="0" borderId="19" xfId="0" applyNumberFormat="1" applyFont="1" applyBorder="1"/>
    <xf numFmtId="0" fontId="23" fillId="0" borderId="1" xfId="0" applyFont="1" applyBorder="1" applyAlignment="1">
      <alignment horizontal="center" vertical="top"/>
    </xf>
    <xf numFmtId="0" fontId="31" fillId="0" borderId="19" xfId="0" applyFont="1" applyBorder="1"/>
    <xf numFmtId="0" fontId="31" fillId="0" borderId="3" xfId="0" quotePrefix="1" applyFont="1" applyBorder="1" applyAlignment="1">
      <alignment wrapText="1"/>
    </xf>
    <xf numFmtId="4" fontId="23" fillId="0" borderId="2" xfId="0" applyNumberFormat="1" applyFont="1" applyFill="1" applyBorder="1"/>
    <xf numFmtId="4" fontId="23" fillId="0" borderId="0" xfId="0" applyNumberFormat="1" applyFont="1" applyFill="1" applyBorder="1" applyAlignment="1">
      <alignment horizontal="right" wrapText="1" shrinkToFit="1"/>
    </xf>
    <xf numFmtId="4" fontId="23" fillId="0" borderId="1" xfId="0" applyNumberFormat="1" applyFont="1" applyFill="1" applyBorder="1" applyAlignment="1">
      <alignment horizontal="right" shrinkToFit="1"/>
    </xf>
    <xf numFmtId="4" fontId="23" fillId="0" borderId="19" xfId="0" applyNumberFormat="1" applyFont="1" applyFill="1" applyBorder="1"/>
    <xf numFmtId="4" fontId="23" fillId="0" borderId="25" xfId="0" applyNumberFormat="1" applyFont="1" applyFill="1" applyBorder="1" applyAlignment="1">
      <alignment horizontal="right" wrapText="1" shrinkToFit="1"/>
    </xf>
    <xf numFmtId="0" fontId="23" fillId="0" borderId="3" xfId="0" quotePrefix="1" applyFont="1" applyFill="1" applyBorder="1" applyAlignment="1">
      <alignment wrapText="1"/>
    </xf>
    <xf numFmtId="0" fontId="23" fillId="0" borderId="2" xfId="0" quotePrefix="1" applyFont="1" applyFill="1" applyBorder="1" applyAlignment="1">
      <alignment wrapText="1"/>
    </xf>
    <xf numFmtId="0" fontId="23" fillId="0" borderId="2" xfId="0" applyFont="1" applyFill="1" applyBorder="1" applyAlignment="1">
      <alignment horizontal="center"/>
    </xf>
    <xf numFmtId="0" fontId="23" fillId="0" borderId="19" xfId="0" applyFont="1" applyFill="1" applyBorder="1" applyAlignment="1">
      <alignment wrapText="1"/>
    </xf>
    <xf numFmtId="0" fontId="23" fillId="0" borderId="19" xfId="0" applyFont="1" applyFill="1" applyBorder="1" applyAlignment="1">
      <alignment horizontal="center"/>
    </xf>
    <xf numFmtId="0" fontId="30" fillId="0" borderId="1" xfId="0" applyFont="1" applyBorder="1" applyAlignment="1">
      <alignment horizontal="center" vertical="top"/>
    </xf>
    <xf numFmtId="165" fontId="23" fillId="0" borderId="0" xfId="0" applyNumberFormat="1" applyFont="1" applyBorder="1" applyAlignment="1">
      <alignment horizontal="right" vertical="center" shrinkToFi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49" fontId="24" fillId="24" borderId="5" xfId="0" applyNumberFormat="1" applyFont="1" applyFill="1" applyBorder="1" applyAlignment="1">
      <alignment horizontal="left" vertical="center" wrapText="1"/>
    </xf>
    <xf numFmtId="4" fontId="27" fillId="0" borderId="4" xfId="0" applyNumberFormat="1" applyFont="1" applyBorder="1" applyAlignment="1">
      <alignment horizontal="right" wrapText="1" shrinkToFit="1"/>
    </xf>
    <xf numFmtId="49" fontId="24" fillId="24" borderId="5" xfId="0" applyNumberFormat="1" applyFont="1" applyFill="1" applyBorder="1" applyAlignment="1">
      <alignment horizontal="left" vertical="center" wrapText="1"/>
    </xf>
    <xf numFmtId="0" fontId="31" fillId="0" borderId="3" xfId="0" applyFont="1" applyBorder="1"/>
    <xf numFmtId="0" fontId="31" fillId="0" borderId="3" xfId="0" applyFont="1" applyBorder="1" applyAlignment="1">
      <alignment horizontal="center" vertical="top" wrapText="1"/>
    </xf>
    <xf numFmtId="0" fontId="31" fillId="0" borderId="3" xfId="0" applyFont="1" applyBorder="1" applyAlignment="1">
      <alignment horizontal="center" wrapText="1"/>
    </xf>
    <xf numFmtId="4" fontId="31" fillId="0" borderId="3" xfId="0" applyNumberFormat="1" applyFont="1" applyBorder="1" applyAlignment="1">
      <alignment wrapText="1"/>
    </xf>
    <xf numFmtId="4" fontId="27" fillId="0" borderId="24" xfId="0" applyNumberFormat="1" applyFont="1" applyBorder="1" applyAlignment="1">
      <alignment horizontal="right" wrapText="1" shrinkToFit="1"/>
    </xf>
    <xf numFmtId="4" fontId="27" fillId="0" borderId="31" xfId="0" applyNumberFormat="1" applyFont="1" applyBorder="1" applyAlignment="1">
      <alignment horizontal="right" wrapText="1" shrinkToFit="1"/>
    </xf>
    <xf numFmtId="0" fontId="44" fillId="0" borderId="0" xfId="0" applyFont="1" applyFill="1" applyAlignment="1">
      <alignment horizontal="center" wrapText="1" shrinkToFit="1"/>
    </xf>
    <xf numFmtId="4" fontId="44" fillId="0" borderId="0" xfId="0" applyNumberFormat="1" applyFont="1" applyFill="1" applyAlignment="1">
      <alignment horizontal="left" wrapText="1" shrinkToFit="1"/>
    </xf>
    <xf numFmtId="0" fontId="45" fillId="0" borderId="0" xfId="0" applyFont="1" applyFill="1" applyAlignment="1">
      <alignment horizontal="left" wrapText="1" shrinkToFit="1"/>
    </xf>
    <xf numFmtId="0" fontId="46" fillId="0" borderId="0" xfId="0" applyFont="1" applyFill="1" applyAlignment="1">
      <alignment horizontal="left" wrapText="1" shrinkToFit="1"/>
    </xf>
    <xf numFmtId="165" fontId="47" fillId="0" borderId="29" xfId="2" applyNumberFormat="1" applyFont="1" applyFill="1" applyBorder="1" applyAlignment="1">
      <alignment horizontal="right" vertical="top"/>
    </xf>
    <xf numFmtId="0" fontId="27" fillId="0" borderId="0" xfId="0" applyFont="1" applyFill="1" applyAlignment="1">
      <alignment horizontal="left" wrapText="1" shrinkToFit="1"/>
    </xf>
    <xf numFmtId="0" fontId="26" fillId="0" borderId="17" xfId="0" applyFont="1" applyFill="1" applyBorder="1" applyAlignment="1">
      <alignment horizontal="center" vertical="top" wrapText="1" shrinkToFit="1"/>
    </xf>
    <xf numFmtId="0" fontId="27" fillId="0" borderId="17" xfId="0" applyFont="1" applyFill="1" applyBorder="1" applyAlignment="1">
      <alignment horizontal="left" wrapText="1" shrinkToFit="1"/>
    </xf>
    <xf numFmtId="0" fontId="26" fillId="0" borderId="17" xfId="0" applyFont="1" applyFill="1" applyBorder="1" applyAlignment="1">
      <alignment horizontal="center" wrapText="1" shrinkToFit="1"/>
    </xf>
    <xf numFmtId="4" fontId="26" fillId="0" borderId="17" xfId="0" applyNumberFormat="1" applyFont="1" applyFill="1" applyBorder="1" applyAlignment="1">
      <alignment horizontal="left" wrapText="1" shrinkToFit="1"/>
    </xf>
    <xf numFmtId="4" fontId="24" fillId="24" borderId="23" xfId="0" applyNumberFormat="1" applyFont="1" applyFill="1" applyBorder="1" applyAlignment="1">
      <alignment horizontal="left" vertical="center" shrinkToFit="1"/>
    </xf>
    <xf numFmtId="4" fontId="24" fillId="24" borderId="25" xfId="0" applyNumberFormat="1" applyFont="1" applyFill="1" applyBorder="1" applyAlignment="1">
      <alignment horizontal="center" vertical="center" shrinkToFit="1"/>
    </xf>
    <xf numFmtId="4" fontId="24" fillId="24" borderId="19" xfId="0" applyNumberFormat="1" applyFont="1" applyFill="1" applyBorder="1" applyAlignment="1">
      <alignment horizontal="center" vertical="center" shrinkToFit="1"/>
    </xf>
    <xf numFmtId="4" fontId="24" fillId="24" borderId="23" xfId="0" applyNumberFormat="1" applyFont="1" applyFill="1" applyBorder="1" applyAlignment="1">
      <alignment horizontal="left" vertical="center" wrapText="1" shrinkToFit="1"/>
    </xf>
    <xf numFmtId="49" fontId="24" fillId="24" borderId="5" xfId="0" applyNumberFormat="1" applyFont="1" applyFill="1" applyBorder="1" applyAlignment="1">
      <alignment horizontal="left" vertical="center" wrapText="1"/>
    </xf>
    <xf numFmtId="49" fontId="24" fillId="24" borderId="5" xfId="0" applyNumberFormat="1" applyFont="1" applyFill="1" applyBorder="1" applyAlignment="1">
      <alignment horizontal="left" vertical="center" wrapText="1"/>
    </xf>
    <xf numFmtId="4" fontId="24" fillId="25" borderId="23" xfId="0" applyNumberFormat="1" applyFont="1" applyFill="1" applyBorder="1" applyAlignment="1">
      <alignment horizontal="center" vertical="center" shrinkToFit="1"/>
    </xf>
    <xf numFmtId="4" fontId="24" fillId="25" borderId="24" xfId="0" applyNumberFormat="1" applyFont="1" applyFill="1" applyBorder="1" applyAlignment="1">
      <alignment horizontal="center" vertical="center" shrinkToFit="1"/>
    </xf>
    <xf numFmtId="49" fontId="24" fillId="24" borderId="5" xfId="0" applyNumberFormat="1" applyFont="1" applyFill="1" applyBorder="1" applyAlignment="1">
      <alignment horizontal="left" vertical="center" wrapText="1"/>
    </xf>
    <xf numFmtId="0" fontId="26" fillId="0" borderId="20" xfId="0" applyFont="1" applyFill="1" applyBorder="1" applyAlignment="1">
      <alignment horizontal="left" wrapText="1" shrinkToFit="1"/>
    </xf>
    <xf numFmtId="0" fontId="26" fillId="0" borderId="20" xfId="0" applyFont="1" applyFill="1" applyBorder="1" applyAlignment="1">
      <alignment horizontal="center" wrapText="1" shrinkToFit="1"/>
    </xf>
    <xf numFmtId="4" fontId="26" fillId="0" borderId="20" xfId="0" applyNumberFormat="1" applyFont="1" applyFill="1" applyBorder="1" applyAlignment="1">
      <alignment horizontal="left" wrapText="1" shrinkToFit="1"/>
    </xf>
    <xf numFmtId="49" fontId="23" fillId="0" borderId="0" xfId="0" applyNumberFormat="1" applyFont="1" applyBorder="1" applyAlignment="1">
      <alignment horizontal="center" vertical="center" shrinkToFit="1"/>
    </xf>
    <xf numFmtId="4" fontId="23" fillId="0" borderId="0" xfId="0" applyNumberFormat="1" applyFont="1" applyFill="1" applyBorder="1" applyAlignment="1">
      <alignment horizontal="center" vertical="center" shrinkToFit="1"/>
    </xf>
    <xf numFmtId="49" fontId="23" fillId="0" borderId="17" xfId="0" applyNumberFormat="1" applyFont="1" applyBorder="1" applyAlignment="1">
      <alignment horizontal="center" vertical="center" shrinkToFit="1"/>
    </xf>
    <xf numFmtId="4" fontId="23" fillId="0" borderId="17" xfId="0" applyNumberFormat="1" applyFont="1" applyFill="1" applyBorder="1" applyAlignment="1">
      <alignment horizontal="center" vertical="center" shrinkToFit="1"/>
    </xf>
    <xf numFmtId="0" fontId="49" fillId="0" borderId="3" xfId="0" applyFont="1" applyBorder="1" applyAlignment="1">
      <alignment horizontal="center" vertical="top"/>
    </xf>
    <xf numFmtId="0" fontId="49" fillId="0" borderId="3" xfId="0" applyFont="1" applyBorder="1" applyAlignment="1">
      <alignment wrapText="1"/>
    </xf>
    <xf numFmtId="0" fontId="49" fillId="0" borderId="3" xfId="0" applyFont="1" applyBorder="1" applyAlignment="1">
      <alignment horizontal="center"/>
    </xf>
    <xf numFmtId="4" fontId="49" fillId="0" borderId="3" xfId="0" applyNumberFormat="1" applyFont="1" applyBorder="1"/>
    <xf numFmtId="4" fontId="49" fillId="0" borderId="18" xfId="0" applyNumberFormat="1" applyFont="1" applyBorder="1" applyAlignment="1">
      <alignment horizontal="right" wrapText="1" shrinkToFit="1"/>
    </xf>
    <xf numFmtId="4" fontId="49" fillId="0" borderId="19" xfId="0" applyNumberFormat="1" applyFont="1" applyBorder="1" applyAlignment="1">
      <alignment horizontal="right" shrinkToFit="1"/>
    </xf>
    <xf numFmtId="0" fontId="49" fillId="0" borderId="3" xfId="0" applyFont="1" applyFill="1" applyBorder="1" applyAlignment="1">
      <alignment horizontal="center" vertical="top"/>
    </xf>
    <xf numFmtId="0" fontId="49" fillId="0" borderId="3" xfId="0" applyFont="1" applyFill="1" applyBorder="1" applyAlignment="1">
      <alignment wrapText="1"/>
    </xf>
    <xf numFmtId="0" fontId="49" fillId="0" borderId="3" xfId="0" applyFont="1" applyFill="1" applyBorder="1" applyAlignment="1">
      <alignment horizontal="center"/>
    </xf>
    <xf numFmtId="4" fontId="49" fillId="0" borderId="3" xfId="0" applyNumberFormat="1" applyFont="1" applyFill="1" applyBorder="1"/>
    <xf numFmtId="4" fontId="49" fillId="0" borderId="23" xfId="0" applyNumberFormat="1" applyFont="1" applyFill="1" applyBorder="1" applyAlignment="1">
      <alignment horizontal="right" wrapText="1" shrinkToFit="1"/>
    </xf>
    <xf numFmtId="4" fontId="49" fillId="0" borderId="19" xfId="0" applyNumberFormat="1" applyFont="1" applyFill="1" applyBorder="1" applyAlignment="1">
      <alignment horizontal="right" shrinkToFit="1"/>
    </xf>
    <xf numFmtId="4" fontId="49" fillId="0" borderId="3" xfId="0" applyNumberFormat="1" applyFont="1" applyBorder="1" applyAlignment="1">
      <alignment horizontal="right" wrapText="1" shrinkToFit="1"/>
    </xf>
    <xf numFmtId="0" fontId="50" fillId="0" borderId="3" xfId="0" applyFont="1" applyBorder="1" applyAlignment="1">
      <alignment horizontal="center" vertical="top"/>
    </xf>
    <xf numFmtId="0" fontId="50" fillId="0" borderId="3" xfId="0" applyFont="1" applyBorder="1" applyAlignment="1">
      <alignment wrapText="1"/>
    </xf>
    <xf numFmtId="0" fontId="50" fillId="0" borderId="3" xfId="0" applyFont="1" applyBorder="1" applyAlignment="1">
      <alignment horizontal="center"/>
    </xf>
    <xf numFmtId="4" fontId="50" fillId="0" borderId="3" xfId="0" applyNumberFormat="1" applyFont="1" applyBorder="1"/>
    <xf numFmtId="4" fontId="50" fillId="0" borderId="18" xfId="0" applyNumberFormat="1" applyFont="1" applyBorder="1" applyAlignment="1">
      <alignment horizontal="right" wrapText="1" shrinkToFit="1"/>
    </xf>
    <xf numFmtId="4" fontId="50" fillId="0" borderId="19" xfId="0" applyNumberFormat="1" applyFont="1" applyBorder="1" applyAlignment="1">
      <alignment horizontal="right" shrinkToFit="1"/>
    </xf>
    <xf numFmtId="0" fontId="50" fillId="0" borderId="2" xfId="0" applyFont="1" applyBorder="1" applyAlignment="1">
      <alignment horizontal="center"/>
    </xf>
    <xf numFmtId="4" fontId="50" fillId="0" borderId="23" xfId="0" applyNumberFormat="1" applyFont="1" applyBorder="1" applyAlignment="1">
      <alignment horizontal="right" wrapText="1" shrinkToFit="1"/>
    </xf>
    <xf numFmtId="4" fontId="50" fillId="0" borderId="3" xfId="0" applyNumberFormat="1" applyFont="1" applyBorder="1" applyAlignment="1">
      <alignment horizontal="right" wrapText="1" shrinkToFit="1"/>
    </xf>
    <xf numFmtId="4" fontId="50" fillId="0" borderId="3" xfId="0" applyNumberFormat="1" applyFont="1" applyBorder="1" applyAlignment="1">
      <alignment horizontal="right" shrinkToFit="1"/>
    </xf>
    <xf numFmtId="0" fontId="50" fillId="0" borderId="3" xfId="0" applyFont="1" applyFill="1" applyBorder="1" applyAlignment="1">
      <alignment horizontal="center" vertical="top"/>
    </xf>
    <xf numFmtId="0" fontId="50" fillId="0" borderId="3" xfId="0" applyFont="1" applyFill="1" applyBorder="1" applyAlignment="1">
      <alignment wrapText="1"/>
    </xf>
    <xf numFmtId="0" fontId="50" fillId="0" borderId="3" xfId="0" applyFont="1" applyFill="1" applyBorder="1" applyAlignment="1">
      <alignment horizontal="center"/>
    </xf>
    <xf numFmtId="4" fontId="50" fillId="0" borderId="3" xfId="0" applyNumberFormat="1" applyFont="1" applyFill="1" applyBorder="1"/>
    <xf numFmtId="4" fontId="50" fillId="0" borderId="18" xfId="0" applyNumberFormat="1" applyFont="1" applyFill="1" applyBorder="1" applyAlignment="1">
      <alignment horizontal="right" wrapText="1" shrinkToFit="1"/>
    </xf>
    <xf numFmtId="4" fontId="50" fillId="0" borderId="19" xfId="0" applyNumberFormat="1" applyFont="1" applyFill="1" applyBorder="1" applyAlignment="1">
      <alignment horizontal="right" shrinkToFit="1"/>
    </xf>
    <xf numFmtId="0" fontId="50" fillId="0" borderId="1" xfId="0" applyFont="1" applyBorder="1" applyAlignment="1">
      <alignment horizontal="right" wrapText="1"/>
    </xf>
    <xf numFmtId="0" fontId="50" fillId="0" borderId="1" xfId="0" applyFont="1" applyBorder="1" applyAlignment="1">
      <alignment horizontal="center"/>
    </xf>
    <xf numFmtId="4" fontId="50" fillId="0" borderId="1" xfId="0" applyNumberFormat="1" applyFont="1" applyBorder="1"/>
    <xf numFmtId="4" fontId="50" fillId="0" borderId="1" xfId="0" applyNumberFormat="1" applyFont="1" applyBorder="1" applyAlignment="1">
      <alignment horizontal="right" wrapText="1" shrinkToFit="1"/>
    </xf>
    <xf numFmtId="4" fontId="50" fillId="0" borderId="1" xfId="0" applyNumberFormat="1" applyFont="1" applyBorder="1" applyAlignment="1">
      <alignment horizontal="right" shrinkToFit="1"/>
    </xf>
    <xf numFmtId="0" fontId="32" fillId="0" borderId="28" xfId="2" applyFont="1" applyFill="1" applyBorder="1" applyAlignment="1">
      <alignment horizontal="center" vertical="top" wrapText="1"/>
    </xf>
    <xf numFmtId="0" fontId="32" fillId="0" borderId="29" xfId="2" applyFont="1" applyFill="1" applyBorder="1" applyAlignment="1">
      <alignment horizontal="center" vertical="top" wrapText="1"/>
    </xf>
    <xf numFmtId="0" fontId="32" fillId="0" borderId="28" xfId="2" applyFont="1" applyFill="1" applyBorder="1" applyAlignment="1">
      <alignment horizontal="center" vertical="top"/>
    </xf>
    <xf numFmtId="0" fontId="32" fillId="0" borderId="29" xfId="2" applyFont="1" applyFill="1" applyBorder="1" applyAlignment="1">
      <alignment horizontal="center" vertical="top"/>
    </xf>
    <xf numFmtId="0" fontId="28" fillId="0" borderId="0" xfId="48" applyNumberFormat="1" applyFont="1" applyFill="1" applyBorder="1" applyAlignment="1">
      <alignment horizontal="center" vertical="top"/>
    </xf>
    <xf numFmtId="0" fontId="38" fillId="0" borderId="0" xfId="0" applyFont="1" applyFill="1" applyAlignment="1">
      <alignment horizontal="left" wrapText="1" shrinkToFit="1"/>
    </xf>
    <xf numFmtId="0" fontId="25" fillId="0" borderId="0" xfId="0" applyFont="1" applyFill="1" applyAlignment="1">
      <alignment horizontal="left" wrapText="1" shrinkToFit="1"/>
    </xf>
    <xf numFmtId="165" fontId="23" fillId="0" borderId="0" xfId="0" applyNumberFormat="1" applyFont="1" applyBorder="1" applyAlignment="1">
      <alignment horizontal="right" vertical="center" shrinkToFit="1"/>
    </xf>
    <xf numFmtId="49" fontId="24" fillId="25" borderId="4" xfId="0" applyNumberFormat="1" applyFont="1" applyFill="1" applyBorder="1" applyAlignment="1">
      <alignment horizontal="right" vertical="top" shrinkToFit="1"/>
    </xf>
    <xf numFmtId="49" fontId="24" fillId="25" borderId="5" xfId="0" applyNumberFormat="1" applyFont="1" applyFill="1" applyBorder="1" applyAlignment="1">
      <alignment horizontal="right" vertical="top" shrinkToFit="1"/>
    </xf>
    <xf numFmtId="165" fontId="22" fillId="0" borderId="0" xfId="0" applyNumberFormat="1" applyFont="1" applyBorder="1" applyAlignment="1">
      <alignment horizontal="right" vertical="center" shrinkToFit="1"/>
    </xf>
    <xf numFmtId="49" fontId="24" fillId="0" borderId="5" xfId="0" applyNumberFormat="1" applyFont="1" applyFill="1" applyBorder="1" applyAlignment="1">
      <alignment horizontal="left" vertical="center" wrapText="1"/>
    </xf>
    <xf numFmtId="165" fontId="23" fillId="0" borderId="17" xfId="0" applyNumberFormat="1" applyFont="1" applyBorder="1" applyAlignment="1">
      <alignment horizontal="right" vertical="center" shrinkToFit="1"/>
    </xf>
    <xf numFmtId="49" fontId="24" fillId="0" borderId="6" xfId="0" applyNumberFormat="1" applyFont="1" applyFill="1" applyBorder="1" applyAlignment="1">
      <alignment horizontal="left" vertical="center" wrapText="1"/>
    </xf>
    <xf numFmtId="49" fontId="24" fillId="24" borderId="4" xfId="0" applyNumberFormat="1" applyFont="1" applyFill="1" applyBorder="1" applyAlignment="1">
      <alignment horizontal="right" vertical="top" shrinkToFit="1"/>
    </xf>
    <xf numFmtId="49" fontId="24" fillId="24" borderId="5" xfId="0" applyNumberFormat="1" applyFont="1" applyFill="1" applyBorder="1" applyAlignment="1">
      <alignment horizontal="right" vertical="top" shrinkToFit="1"/>
    </xf>
    <xf numFmtId="165" fontId="43" fillId="0" borderId="0" xfId="0" applyNumberFormat="1" applyFont="1" applyBorder="1" applyAlignment="1">
      <alignment horizontal="right" vertical="center" shrinkToFit="1"/>
    </xf>
    <xf numFmtId="165" fontId="43" fillId="0" borderId="17" xfId="0" applyNumberFormat="1" applyFont="1" applyBorder="1" applyAlignment="1">
      <alignment horizontal="right" vertical="center" shrinkToFit="1"/>
    </xf>
    <xf numFmtId="49" fontId="24" fillId="24" borderId="5" xfId="0" applyNumberFormat="1" applyFont="1" applyFill="1" applyBorder="1" applyAlignment="1">
      <alignment horizontal="left" vertical="center" wrapText="1"/>
    </xf>
    <xf numFmtId="0" fontId="26" fillId="0" borderId="20" xfId="0" applyFont="1" applyFill="1" applyBorder="1" applyAlignment="1">
      <alignment horizontal="left" vertical="top" wrapText="1" shrinkToFit="1"/>
    </xf>
    <xf numFmtId="165" fontId="44" fillId="0" borderId="0" xfId="0" applyNumberFormat="1" applyFont="1" applyFill="1" applyAlignment="1">
      <alignment horizontal="right" wrapText="1" shrinkToFit="1"/>
    </xf>
    <xf numFmtId="165" fontId="24" fillId="0" borderId="20" xfId="0" applyNumberFormat="1" applyFont="1" applyBorder="1" applyAlignment="1">
      <alignment horizontal="right" vertical="center" shrinkToFit="1"/>
    </xf>
    <xf numFmtId="165" fontId="26" fillId="0" borderId="0" xfId="0" applyNumberFormat="1" applyFont="1" applyFill="1" applyAlignment="1">
      <alignment horizontal="right" wrapText="1" shrinkToFit="1"/>
    </xf>
    <xf numFmtId="0" fontId="25" fillId="0" borderId="0" xfId="0" applyFont="1" applyFill="1" applyAlignment="1">
      <alignment horizontal="left" shrinkToFit="1"/>
    </xf>
    <xf numFmtId="49" fontId="51" fillId="0" borderId="0" xfId="0" applyNumberFormat="1" applyFont="1" applyBorder="1" applyAlignment="1">
      <alignment horizontal="center" vertical="top" shrinkToFit="1"/>
    </xf>
    <xf numFmtId="49" fontId="51" fillId="0" borderId="0" xfId="0" applyNumberFormat="1" applyFont="1" applyBorder="1" applyAlignment="1">
      <alignment horizontal="left" vertical="center" wrapText="1"/>
    </xf>
    <xf numFmtId="49" fontId="51" fillId="0" borderId="0" xfId="0" applyNumberFormat="1" applyFont="1" applyBorder="1" applyAlignment="1">
      <alignment horizontal="center" vertical="center" shrinkToFit="1"/>
    </xf>
    <xf numFmtId="4" fontId="51" fillId="0" borderId="0" xfId="0" applyNumberFormat="1" applyFont="1" applyFill="1" applyBorder="1" applyAlignment="1">
      <alignment horizontal="center" vertical="center" shrinkToFit="1"/>
    </xf>
    <xf numFmtId="165" fontId="52" fillId="0" borderId="0" xfId="0" applyNumberFormat="1" applyFont="1" applyBorder="1" applyAlignment="1">
      <alignment horizontal="right" vertical="center" shrinkToFit="1"/>
    </xf>
    <xf numFmtId="49" fontId="50" fillId="0" borderId="0" xfId="0" applyNumberFormat="1" applyFont="1" applyBorder="1" applyAlignment="1">
      <alignment horizontal="center" vertical="top" shrinkToFit="1"/>
    </xf>
    <xf numFmtId="49" fontId="50" fillId="0" borderId="0" xfId="0" applyNumberFormat="1" applyFont="1" applyBorder="1" applyAlignment="1">
      <alignment horizontal="left" vertical="center" wrapText="1"/>
    </xf>
    <xf numFmtId="165" fontId="50" fillId="0" borderId="0" xfId="0" applyNumberFormat="1" applyFont="1" applyBorder="1" applyAlignment="1">
      <alignment horizontal="right" vertical="center" shrinkToFit="1"/>
    </xf>
    <xf numFmtId="49" fontId="51" fillId="25" borderId="4" xfId="0" applyNumberFormat="1" applyFont="1" applyFill="1" applyBorder="1" applyAlignment="1">
      <alignment horizontal="center" vertical="top" shrinkToFit="1"/>
    </xf>
    <xf numFmtId="49" fontId="51" fillId="25" borderId="5" xfId="0" applyNumberFormat="1" applyFont="1" applyFill="1" applyBorder="1" applyAlignment="1">
      <alignment horizontal="left" vertical="center" wrapText="1"/>
    </xf>
    <xf numFmtId="49" fontId="51" fillId="25" borderId="5" xfId="0" applyNumberFormat="1" applyFont="1" applyFill="1" applyBorder="1" applyAlignment="1">
      <alignment horizontal="center" vertical="center" shrinkToFit="1"/>
    </xf>
    <xf numFmtId="4" fontId="51" fillId="25" borderId="5" xfId="0" applyNumberFormat="1" applyFont="1" applyFill="1" applyBorder="1" applyAlignment="1">
      <alignment horizontal="center" vertical="center" shrinkToFit="1"/>
    </xf>
    <xf numFmtId="4" fontId="51" fillId="25" borderId="6" xfId="0" applyNumberFormat="1" applyFont="1" applyFill="1" applyBorder="1" applyAlignment="1">
      <alignment horizontal="center" vertical="center" shrinkToFit="1"/>
    </xf>
    <xf numFmtId="49" fontId="51" fillId="24" borderId="4" xfId="0" applyNumberFormat="1" applyFont="1" applyFill="1" applyBorder="1" applyAlignment="1">
      <alignment horizontal="center" vertical="top" shrinkToFit="1"/>
    </xf>
    <xf numFmtId="49" fontId="51" fillId="24" borderId="5" xfId="0" applyNumberFormat="1" applyFont="1" applyFill="1" applyBorder="1" applyAlignment="1">
      <alignment horizontal="left" vertical="center" wrapText="1"/>
    </xf>
    <xf numFmtId="49" fontId="51" fillId="24" borderId="5" xfId="0" applyNumberFormat="1" applyFont="1" applyFill="1" applyBorder="1" applyAlignment="1">
      <alignment horizontal="center" vertical="center" shrinkToFit="1"/>
    </xf>
    <xf numFmtId="4" fontId="51" fillId="24" borderId="5" xfId="0" applyNumberFormat="1" applyFont="1" applyFill="1" applyBorder="1" applyAlignment="1">
      <alignment horizontal="center" vertical="center" shrinkToFit="1"/>
    </xf>
    <xf numFmtId="4" fontId="51" fillId="24" borderId="21" xfId="0" applyNumberFormat="1" applyFont="1" applyFill="1" applyBorder="1" applyAlignment="1">
      <alignment horizontal="center" vertical="center" shrinkToFit="1"/>
    </xf>
    <xf numFmtId="4" fontId="51" fillId="24" borderId="22" xfId="0" applyNumberFormat="1" applyFont="1" applyFill="1" applyBorder="1" applyAlignment="1">
      <alignment horizontal="center" vertical="center" shrinkToFit="1"/>
    </xf>
    <xf numFmtId="0" fontId="50" fillId="0" borderId="19" xfId="0" applyFont="1" applyBorder="1" applyAlignment="1">
      <alignment horizontal="center" vertical="top"/>
    </xf>
    <xf numFmtId="0" fontId="50" fillId="0" borderId="19" xfId="0" applyFont="1" applyBorder="1" applyAlignment="1">
      <alignment wrapText="1"/>
    </xf>
    <xf numFmtId="0" fontId="50" fillId="0" borderId="19" xfId="0" applyFont="1" applyBorder="1" applyAlignment="1">
      <alignment horizontal="center"/>
    </xf>
    <xf numFmtId="4" fontId="50" fillId="0" borderId="19" xfId="0" applyNumberFormat="1" applyFont="1" applyBorder="1"/>
    <xf numFmtId="0" fontId="50" fillId="0" borderId="1" xfId="0" applyFont="1" applyBorder="1" applyAlignment="1">
      <alignment horizontal="center" vertical="top"/>
    </xf>
    <xf numFmtId="0" fontId="50" fillId="0" borderId="1" xfId="0" quotePrefix="1" applyFont="1" applyBorder="1" applyAlignment="1">
      <alignment wrapText="1"/>
    </xf>
    <xf numFmtId="4" fontId="50" fillId="0" borderId="0" xfId="0" applyNumberFormat="1" applyFont="1" applyBorder="1" applyAlignment="1">
      <alignment horizontal="right" wrapText="1" shrinkToFit="1"/>
    </xf>
    <xf numFmtId="0" fontId="50" fillId="0" borderId="2" xfId="0" applyFont="1" applyBorder="1" applyAlignment="1">
      <alignment horizontal="center" vertical="top"/>
    </xf>
    <xf numFmtId="0" fontId="50" fillId="0" borderId="2" xfId="0" quotePrefix="1" applyFont="1" applyBorder="1" applyAlignment="1">
      <alignment wrapText="1"/>
    </xf>
    <xf numFmtId="4" fontId="50" fillId="0" borderId="2" xfId="0" applyNumberFormat="1" applyFont="1" applyBorder="1"/>
    <xf numFmtId="49" fontId="51" fillId="24" borderId="4" xfId="0" applyNumberFormat="1" applyFont="1" applyFill="1" applyBorder="1" applyAlignment="1">
      <alignment horizontal="right" vertical="top" shrinkToFit="1"/>
    </xf>
    <xf numFmtId="49" fontId="51" fillId="24" borderId="5" xfId="0" applyNumberFormat="1" applyFont="1" applyFill="1" applyBorder="1" applyAlignment="1">
      <alignment horizontal="right" vertical="top" shrinkToFit="1"/>
    </xf>
    <xf numFmtId="4" fontId="51" fillId="24" borderId="6" xfId="0" applyNumberFormat="1" applyFont="1" applyFill="1" applyBorder="1" applyAlignment="1">
      <alignment horizontal="center" vertical="center" shrinkToFit="1"/>
    </xf>
    <xf numFmtId="49" fontId="51" fillId="24" borderId="25" xfId="0" applyNumberFormat="1" applyFont="1" applyFill="1" applyBorder="1" applyAlignment="1">
      <alignment horizontal="center" vertical="top" shrinkToFit="1"/>
    </xf>
    <xf numFmtId="49" fontId="51" fillId="24" borderId="23" xfId="0" applyNumberFormat="1" applyFont="1" applyFill="1" applyBorder="1" applyAlignment="1">
      <alignment horizontal="left" vertical="center" wrapText="1"/>
    </xf>
    <xf numFmtId="49" fontId="51" fillId="24" borderId="23" xfId="0" applyNumberFormat="1" applyFont="1" applyFill="1" applyBorder="1" applyAlignment="1">
      <alignment horizontal="center" vertical="center" shrinkToFit="1"/>
    </xf>
    <xf numFmtId="4" fontId="51" fillId="24" borderId="23" xfId="0" applyNumberFormat="1" applyFont="1" applyFill="1" applyBorder="1" applyAlignment="1">
      <alignment horizontal="center" vertical="center" shrinkToFit="1"/>
    </xf>
    <xf numFmtId="4" fontId="51" fillId="24" borderId="24" xfId="0" applyNumberFormat="1" applyFont="1" applyFill="1" applyBorder="1" applyAlignment="1">
      <alignment horizontal="center" vertical="center" shrinkToFit="1"/>
    </xf>
    <xf numFmtId="49" fontId="51" fillId="24" borderId="4" xfId="0" applyNumberFormat="1" applyFont="1" applyFill="1" applyBorder="1" applyAlignment="1">
      <alignment vertical="top" shrinkToFit="1"/>
    </xf>
    <xf numFmtId="49" fontId="53" fillId="24" borderId="5" xfId="0" applyNumberFormat="1" applyFont="1" applyFill="1" applyBorder="1" applyAlignment="1">
      <alignment horizontal="left" vertical="top" shrinkToFit="1"/>
    </xf>
    <xf numFmtId="49" fontId="53" fillId="24" borderId="6" xfId="0" applyNumberFormat="1" applyFont="1" applyFill="1" applyBorder="1" applyAlignment="1">
      <alignment horizontal="left" vertical="top" shrinkToFit="1"/>
    </xf>
    <xf numFmtId="4" fontId="50" fillId="0" borderId="19" xfId="0" applyNumberFormat="1" applyFont="1" applyBorder="1" applyAlignment="1">
      <alignment horizontal="right" wrapText="1" shrinkToFit="1"/>
    </xf>
    <xf numFmtId="0" fontId="50" fillId="0" borderId="1" xfId="0" quotePrefix="1" applyFont="1" applyBorder="1"/>
    <xf numFmtId="0" fontId="51" fillId="0" borderId="1" xfId="0" quotePrefix="1" applyFont="1" applyBorder="1"/>
    <xf numFmtId="0" fontId="50" fillId="0" borderId="2" xfId="0" quotePrefix="1" applyFont="1" applyBorder="1"/>
    <xf numFmtId="4" fontId="50" fillId="0" borderId="2" xfId="0" applyNumberFormat="1" applyFont="1" applyBorder="1" applyAlignment="1">
      <alignment horizontal="right" wrapText="1" shrinkToFit="1"/>
    </xf>
    <xf numFmtId="4" fontId="50" fillId="0" borderId="2" xfId="0" applyNumberFormat="1" applyFont="1" applyBorder="1" applyAlignment="1">
      <alignment horizontal="right" shrinkToFit="1"/>
    </xf>
    <xf numFmtId="0" fontId="50" fillId="0" borderId="3" xfId="0" quotePrefix="1" applyFont="1" applyBorder="1" applyAlignment="1">
      <alignment wrapText="1"/>
    </xf>
  </cellXfs>
  <cellStyles count="53">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slov2" xfId="51" xr:uid="{4C5A1A63-17AB-4B00-AC91-6A17FDCB070A}"/>
    <cellStyle name="Navadno" xfId="0" builtinId="0"/>
    <cellStyle name="Navadno 2" xfId="2" xr:uid="{00000000-0005-0000-0000-00001B000000}"/>
    <cellStyle name="Navadno 2 2" xfId="50" xr:uid="{2C1C5197-220B-4ABC-B224-719954002065}"/>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Normal_I-BREZOV" xfId="52" xr:uid="{DF4604D8-06D9-40B2-8494-6F808EC12354}"/>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nos 2" xfId="44" xr:uid="{00000000-0005-0000-0000-00002D000000}"/>
    <cellStyle name="Vsota 2" xfId="45"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D27"/>
  <sheetViews>
    <sheetView zoomScaleNormal="100" zoomScaleSheetLayoutView="100" workbookViewId="0">
      <selection activeCell="C22" sqref="C22"/>
    </sheetView>
  </sheetViews>
  <sheetFormatPr defaultRowHeight="13.8"/>
  <cols>
    <col min="1" max="1" width="25.33203125" style="196" customWidth="1"/>
    <col min="2" max="2" width="8.6640625" style="67" customWidth="1"/>
    <col min="3" max="3" width="30.6640625" style="68" customWidth="1"/>
    <col min="4" max="4" width="11.5546875" style="67" bestFit="1" customWidth="1"/>
    <col min="5" max="219" width="9.109375" style="67"/>
    <col min="220" max="220" width="5.6640625" style="67" customWidth="1"/>
    <col min="221" max="221" width="7.44140625" style="67" customWidth="1"/>
    <col min="222" max="222" width="40.88671875" style="67" customWidth="1"/>
    <col min="223" max="223" width="5.6640625" style="67" customWidth="1"/>
    <col min="224" max="224" width="10.109375" style="67" customWidth="1"/>
    <col min="225" max="225" width="9.109375" style="67"/>
    <col min="226" max="226" width="12" style="67" customWidth="1"/>
    <col min="227" max="247" width="9.109375" style="67"/>
    <col min="248" max="248" width="5.6640625" style="67" customWidth="1"/>
    <col min="249" max="249" width="8.6640625" style="67" customWidth="1"/>
    <col min="250" max="250" width="43.109375" style="67" bestFit="1" customWidth="1"/>
    <col min="251" max="251" width="13.5546875" style="67" customWidth="1"/>
    <col min="252" max="253" width="11.6640625" style="67" customWidth="1"/>
    <col min="254" max="254" width="9.109375" style="67"/>
    <col min="255" max="255" width="11.5546875" style="67" bestFit="1" customWidth="1"/>
    <col min="256" max="475" width="9.109375" style="67"/>
    <col min="476" max="476" width="5.6640625" style="67" customWidth="1"/>
    <col min="477" max="477" width="7.44140625" style="67" customWidth="1"/>
    <col min="478" max="478" width="40.88671875" style="67" customWidth="1"/>
    <col min="479" max="479" width="5.6640625" style="67" customWidth="1"/>
    <col min="480" max="480" width="10.109375" style="67" customWidth="1"/>
    <col min="481" max="481" width="9.109375" style="67"/>
    <col min="482" max="482" width="12" style="67" customWidth="1"/>
    <col min="483" max="503" width="9.109375" style="67"/>
    <col min="504" max="504" width="5.6640625" style="67" customWidth="1"/>
    <col min="505" max="505" width="8.6640625" style="67" customWidth="1"/>
    <col min="506" max="506" width="43.109375" style="67" bestFit="1" customWidth="1"/>
    <col min="507" max="507" width="13.5546875" style="67" customWidth="1"/>
    <col min="508" max="509" width="11.6640625" style="67" customWidth="1"/>
    <col min="510" max="510" width="9.109375" style="67"/>
    <col min="511" max="511" width="11.5546875" style="67" bestFit="1" customWidth="1"/>
    <col min="512" max="731" width="9.109375" style="67"/>
    <col min="732" max="732" width="5.6640625" style="67" customWidth="1"/>
    <col min="733" max="733" width="7.44140625" style="67" customWidth="1"/>
    <col min="734" max="734" width="40.88671875" style="67" customWidth="1"/>
    <col min="735" max="735" width="5.6640625" style="67" customWidth="1"/>
    <col min="736" max="736" width="10.109375" style="67" customWidth="1"/>
    <col min="737" max="737" width="9.109375" style="67"/>
    <col min="738" max="738" width="12" style="67" customWidth="1"/>
    <col min="739" max="759" width="9.109375" style="67"/>
    <col min="760" max="760" width="5.6640625" style="67" customWidth="1"/>
    <col min="761" max="761" width="8.6640625" style="67" customWidth="1"/>
    <col min="762" max="762" width="43.109375" style="67" bestFit="1" customWidth="1"/>
    <col min="763" max="763" width="13.5546875" style="67" customWidth="1"/>
    <col min="764" max="765" width="11.6640625" style="67" customWidth="1"/>
    <col min="766" max="766" width="9.109375" style="67"/>
    <col min="767" max="767" width="11.5546875" style="67" bestFit="1" customWidth="1"/>
    <col min="768" max="987" width="9.109375" style="67"/>
    <col min="988" max="988" width="5.6640625" style="67" customWidth="1"/>
    <col min="989" max="989" width="7.44140625" style="67" customWidth="1"/>
    <col min="990" max="990" width="40.88671875" style="67" customWidth="1"/>
    <col min="991" max="991" width="5.6640625" style="67" customWidth="1"/>
    <col min="992" max="992" width="10.109375" style="67" customWidth="1"/>
    <col min="993" max="993" width="9.109375" style="67"/>
    <col min="994" max="994" width="12" style="67" customWidth="1"/>
    <col min="995" max="1015" width="9.109375" style="67"/>
    <col min="1016" max="1016" width="5.6640625" style="67" customWidth="1"/>
    <col min="1017" max="1017" width="8.6640625" style="67" customWidth="1"/>
    <col min="1018" max="1018" width="43.109375" style="67" bestFit="1" customWidth="1"/>
    <col min="1019" max="1019" width="13.5546875" style="67" customWidth="1"/>
    <col min="1020" max="1021" width="11.6640625" style="67" customWidth="1"/>
    <col min="1022" max="1022" width="9.109375" style="67"/>
    <col min="1023" max="1023" width="11.5546875" style="67" bestFit="1" customWidth="1"/>
    <col min="1024" max="1243" width="9.109375" style="67"/>
    <col min="1244" max="1244" width="5.6640625" style="67" customWidth="1"/>
    <col min="1245" max="1245" width="7.44140625" style="67" customWidth="1"/>
    <col min="1246" max="1246" width="40.88671875" style="67" customWidth="1"/>
    <col min="1247" max="1247" width="5.6640625" style="67" customWidth="1"/>
    <col min="1248" max="1248" width="10.109375" style="67" customWidth="1"/>
    <col min="1249" max="1249" width="9.109375" style="67"/>
    <col min="1250" max="1250" width="12" style="67" customWidth="1"/>
    <col min="1251" max="1271" width="9.109375" style="67"/>
    <col min="1272" max="1272" width="5.6640625" style="67" customWidth="1"/>
    <col min="1273" max="1273" width="8.6640625" style="67" customWidth="1"/>
    <col min="1274" max="1274" width="43.109375" style="67" bestFit="1" customWidth="1"/>
    <col min="1275" max="1275" width="13.5546875" style="67" customWidth="1"/>
    <col min="1276" max="1277" width="11.6640625" style="67" customWidth="1"/>
    <col min="1278" max="1278" width="9.109375" style="67"/>
    <col min="1279" max="1279" width="11.5546875" style="67" bestFit="1" customWidth="1"/>
    <col min="1280" max="1499" width="9.109375" style="67"/>
    <col min="1500" max="1500" width="5.6640625" style="67" customWidth="1"/>
    <col min="1501" max="1501" width="7.44140625" style="67" customWidth="1"/>
    <col min="1502" max="1502" width="40.88671875" style="67" customWidth="1"/>
    <col min="1503" max="1503" width="5.6640625" style="67" customWidth="1"/>
    <col min="1504" max="1504" width="10.109375" style="67" customWidth="1"/>
    <col min="1505" max="1505" width="9.109375" style="67"/>
    <col min="1506" max="1506" width="12" style="67" customWidth="1"/>
    <col min="1507" max="1527" width="9.109375" style="67"/>
    <col min="1528" max="1528" width="5.6640625" style="67" customWidth="1"/>
    <col min="1529" max="1529" width="8.6640625" style="67" customWidth="1"/>
    <col min="1530" max="1530" width="43.109375" style="67" bestFit="1" customWidth="1"/>
    <col min="1531" max="1531" width="13.5546875" style="67" customWidth="1"/>
    <col min="1532" max="1533" width="11.6640625" style="67" customWidth="1"/>
    <col min="1534" max="1534" width="9.109375" style="67"/>
    <col min="1535" max="1535" width="11.5546875" style="67" bestFit="1" customWidth="1"/>
    <col min="1536" max="1755" width="9.109375" style="67"/>
    <col min="1756" max="1756" width="5.6640625" style="67" customWidth="1"/>
    <col min="1757" max="1757" width="7.44140625" style="67" customWidth="1"/>
    <col min="1758" max="1758" width="40.88671875" style="67" customWidth="1"/>
    <col min="1759" max="1759" width="5.6640625" style="67" customWidth="1"/>
    <col min="1760" max="1760" width="10.109375" style="67" customWidth="1"/>
    <col min="1761" max="1761" width="9.109375" style="67"/>
    <col min="1762" max="1762" width="12" style="67" customWidth="1"/>
    <col min="1763" max="1783" width="9.109375" style="67"/>
    <col min="1784" max="1784" width="5.6640625" style="67" customWidth="1"/>
    <col min="1785" max="1785" width="8.6640625" style="67" customWidth="1"/>
    <col min="1786" max="1786" width="43.109375" style="67" bestFit="1" customWidth="1"/>
    <col min="1787" max="1787" width="13.5546875" style="67" customWidth="1"/>
    <col min="1788" max="1789" width="11.6640625" style="67" customWidth="1"/>
    <col min="1790" max="1790" width="9.109375" style="67"/>
    <col min="1791" max="1791" width="11.5546875" style="67" bestFit="1" customWidth="1"/>
    <col min="1792" max="2011" width="9.109375" style="67"/>
    <col min="2012" max="2012" width="5.6640625" style="67" customWidth="1"/>
    <col min="2013" max="2013" width="7.44140625" style="67" customWidth="1"/>
    <col min="2014" max="2014" width="40.88671875" style="67" customWidth="1"/>
    <col min="2015" max="2015" width="5.6640625" style="67" customWidth="1"/>
    <col min="2016" max="2016" width="10.109375" style="67" customWidth="1"/>
    <col min="2017" max="2017" width="9.109375" style="67"/>
    <col min="2018" max="2018" width="12" style="67" customWidth="1"/>
    <col min="2019" max="2039" width="9.109375" style="67"/>
    <col min="2040" max="2040" width="5.6640625" style="67" customWidth="1"/>
    <col min="2041" max="2041" width="8.6640625" style="67" customWidth="1"/>
    <col min="2042" max="2042" width="43.109375" style="67" bestFit="1" customWidth="1"/>
    <col min="2043" max="2043" width="13.5546875" style="67" customWidth="1"/>
    <col min="2044" max="2045" width="11.6640625" style="67" customWidth="1"/>
    <col min="2046" max="2046" width="9.109375" style="67"/>
    <col min="2047" max="2047" width="11.5546875" style="67" bestFit="1" customWidth="1"/>
    <col min="2048" max="2267" width="9.109375" style="67"/>
    <col min="2268" max="2268" width="5.6640625" style="67" customWidth="1"/>
    <col min="2269" max="2269" width="7.44140625" style="67" customWidth="1"/>
    <col min="2270" max="2270" width="40.88671875" style="67" customWidth="1"/>
    <col min="2271" max="2271" width="5.6640625" style="67" customWidth="1"/>
    <col min="2272" max="2272" width="10.109375" style="67" customWidth="1"/>
    <col min="2273" max="2273" width="9.109375" style="67"/>
    <col min="2274" max="2274" width="12" style="67" customWidth="1"/>
    <col min="2275" max="2295" width="9.109375" style="67"/>
    <col min="2296" max="2296" width="5.6640625" style="67" customWidth="1"/>
    <col min="2297" max="2297" width="8.6640625" style="67" customWidth="1"/>
    <col min="2298" max="2298" width="43.109375" style="67" bestFit="1" customWidth="1"/>
    <col min="2299" max="2299" width="13.5546875" style="67" customWidth="1"/>
    <col min="2300" max="2301" width="11.6640625" style="67" customWidth="1"/>
    <col min="2302" max="2302" width="9.109375" style="67"/>
    <col min="2303" max="2303" width="11.5546875" style="67" bestFit="1" customWidth="1"/>
    <col min="2304" max="2523" width="9.109375" style="67"/>
    <col min="2524" max="2524" width="5.6640625" style="67" customWidth="1"/>
    <col min="2525" max="2525" width="7.44140625" style="67" customWidth="1"/>
    <col min="2526" max="2526" width="40.88671875" style="67" customWidth="1"/>
    <col min="2527" max="2527" width="5.6640625" style="67" customWidth="1"/>
    <col min="2528" max="2528" width="10.109375" style="67" customWidth="1"/>
    <col min="2529" max="2529" width="9.109375" style="67"/>
    <col min="2530" max="2530" width="12" style="67" customWidth="1"/>
    <col min="2531" max="2551" width="9.109375" style="67"/>
    <col min="2552" max="2552" width="5.6640625" style="67" customWidth="1"/>
    <col min="2553" max="2553" width="8.6640625" style="67" customWidth="1"/>
    <col min="2554" max="2554" width="43.109375" style="67" bestFit="1" customWidth="1"/>
    <col min="2555" max="2555" width="13.5546875" style="67" customWidth="1"/>
    <col min="2556" max="2557" width="11.6640625" style="67" customWidth="1"/>
    <col min="2558" max="2558" width="9.109375" style="67"/>
    <col min="2559" max="2559" width="11.5546875" style="67" bestFit="1" customWidth="1"/>
    <col min="2560" max="2779" width="9.109375" style="67"/>
    <col min="2780" max="2780" width="5.6640625" style="67" customWidth="1"/>
    <col min="2781" max="2781" width="7.44140625" style="67" customWidth="1"/>
    <col min="2782" max="2782" width="40.88671875" style="67" customWidth="1"/>
    <col min="2783" max="2783" width="5.6640625" style="67" customWidth="1"/>
    <col min="2784" max="2784" width="10.109375" style="67" customWidth="1"/>
    <col min="2785" max="2785" width="9.109375" style="67"/>
    <col min="2786" max="2786" width="12" style="67" customWidth="1"/>
    <col min="2787" max="2807" width="9.109375" style="67"/>
    <col min="2808" max="2808" width="5.6640625" style="67" customWidth="1"/>
    <col min="2809" max="2809" width="8.6640625" style="67" customWidth="1"/>
    <col min="2810" max="2810" width="43.109375" style="67" bestFit="1" customWidth="1"/>
    <col min="2811" max="2811" width="13.5546875" style="67" customWidth="1"/>
    <col min="2812" max="2813" width="11.6640625" style="67" customWidth="1"/>
    <col min="2814" max="2814" width="9.109375" style="67"/>
    <col min="2815" max="2815" width="11.5546875" style="67" bestFit="1" customWidth="1"/>
    <col min="2816" max="3035" width="9.109375" style="67"/>
    <col min="3036" max="3036" width="5.6640625" style="67" customWidth="1"/>
    <col min="3037" max="3037" width="7.44140625" style="67" customWidth="1"/>
    <col min="3038" max="3038" width="40.88671875" style="67" customWidth="1"/>
    <col min="3039" max="3039" width="5.6640625" style="67" customWidth="1"/>
    <col min="3040" max="3040" width="10.109375" style="67" customWidth="1"/>
    <col min="3041" max="3041" width="9.109375" style="67"/>
    <col min="3042" max="3042" width="12" style="67" customWidth="1"/>
    <col min="3043" max="3063" width="9.109375" style="67"/>
    <col min="3064" max="3064" width="5.6640625" style="67" customWidth="1"/>
    <col min="3065" max="3065" width="8.6640625" style="67" customWidth="1"/>
    <col min="3066" max="3066" width="43.109375" style="67" bestFit="1" customWidth="1"/>
    <col min="3067" max="3067" width="13.5546875" style="67" customWidth="1"/>
    <col min="3068" max="3069" width="11.6640625" style="67" customWidth="1"/>
    <col min="3070" max="3070" width="9.109375" style="67"/>
    <col min="3071" max="3071" width="11.5546875" style="67" bestFit="1" customWidth="1"/>
    <col min="3072" max="3291" width="9.109375" style="67"/>
    <col min="3292" max="3292" width="5.6640625" style="67" customWidth="1"/>
    <col min="3293" max="3293" width="7.44140625" style="67" customWidth="1"/>
    <col min="3294" max="3294" width="40.88671875" style="67" customWidth="1"/>
    <col min="3295" max="3295" width="5.6640625" style="67" customWidth="1"/>
    <col min="3296" max="3296" width="10.109375" style="67" customWidth="1"/>
    <col min="3297" max="3297" width="9.109375" style="67"/>
    <col min="3298" max="3298" width="12" style="67" customWidth="1"/>
    <col min="3299" max="3319" width="9.109375" style="67"/>
    <col min="3320" max="3320" width="5.6640625" style="67" customWidth="1"/>
    <col min="3321" max="3321" width="8.6640625" style="67" customWidth="1"/>
    <col min="3322" max="3322" width="43.109375" style="67" bestFit="1" customWidth="1"/>
    <col min="3323" max="3323" width="13.5546875" style="67" customWidth="1"/>
    <col min="3324" max="3325" width="11.6640625" style="67" customWidth="1"/>
    <col min="3326" max="3326" width="9.109375" style="67"/>
    <col min="3327" max="3327" width="11.5546875" style="67" bestFit="1" customWidth="1"/>
    <col min="3328" max="3547" width="9.109375" style="67"/>
    <col min="3548" max="3548" width="5.6640625" style="67" customWidth="1"/>
    <col min="3549" max="3549" width="7.44140625" style="67" customWidth="1"/>
    <col min="3550" max="3550" width="40.88671875" style="67" customWidth="1"/>
    <col min="3551" max="3551" width="5.6640625" style="67" customWidth="1"/>
    <col min="3552" max="3552" width="10.109375" style="67" customWidth="1"/>
    <col min="3553" max="3553" width="9.109375" style="67"/>
    <col min="3554" max="3554" width="12" style="67" customWidth="1"/>
    <col min="3555" max="3575" width="9.109375" style="67"/>
    <col min="3576" max="3576" width="5.6640625" style="67" customWidth="1"/>
    <col min="3577" max="3577" width="8.6640625" style="67" customWidth="1"/>
    <col min="3578" max="3578" width="43.109375" style="67" bestFit="1" customWidth="1"/>
    <col min="3579" max="3579" width="13.5546875" style="67" customWidth="1"/>
    <col min="3580" max="3581" width="11.6640625" style="67" customWidth="1"/>
    <col min="3582" max="3582" width="9.109375" style="67"/>
    <col min="3583" max="3583" width="11.5546875" style="67" bestFit="1" customWidth="1"/>
    <col min="3584" max="3803" width="9.109375" style="67"/>
    <col min="3804" max="3804" width="5.6640625" style="67" customWidth="1"/>
    <col min="3805" max="3805" width="7.44140625" style="67" customWidth="1"/>
    <col min="3806" max="3806" width="40.88671875" style="67" customWidth="1"/>
    <col min="3807" max="3807" width="5.6640625" style="67" customWidth="1"/>
    <col min="3808" max="3808" width="10.109375" style="67" customWidth="1"/>
    <col min="3809" max="3809" width="9.109375" style="67"/>
    <col min="3810" max="3810" width="12" style="67" customWidth="1"/>
    <col min="3811" max="3831" width="9.109375" style="67"/>
    <col min="3832" max="3832" width="5.6640625" style="67" customWidth="1"/>
    <col min="3833" max="3833" width="8.6640625" style="67" customWidth="1"/>
    <col min="3834" max="3834" width="43.109375" style="67" bestFit="1" customWidth="1"/>
    <col min="3835" max="3835" width="13.5546875" style="67" customWidth="1"/>
    <col min="3836" max="3837" width="11.6640625" style="67" customWidth="1"/>
    <col min="3838" max="3838" width="9.109375" style="67"/>
    <col min="3839" max="3839" width="11.5546875" style="67" bestFit="1" customWidth="1"/>
    <col min="3840" max="4059" width="9.109375" style="67"/>
    <col min="4060" max="4060" width="5.6640625" style="67" customWidth="1"/>
    <col min="4061" max="4061" width="7.44140625" style="67" customWidth="1"/>
    <col min="4062" max="4062" width="40.88671875" style="67" customWidth="1"/>
    <col min="4063" max="4063" width="5.6640625" style="67" customWidth="1"/>
    <col min="4064" max="4064" width="10.109375" style="67" customWidth="1"/>
    <col min="4065" max="4065" width="9.109375" style="67"/>
    <col min="4066" max="4066" width="12" style="67" customWidth="1"/>
    <col min="4067" max="4087" width="9.109375" style="67"/>
    <col min="4088" max="4088" width="5.6640625" style="67" customWidth="1"/>
    <col min="4089" max="4089" width="8.6640625" style="67" customWidth="1"/>
    <col min="4090" max="4090" width="43.109375" style="67" bestFit="1" customWidth="1"/>
    <col min="4091" max="4091" width="13.5546875" style="67" customWidth="1"/>
    <col min="4092" max="4093" width="11.6640625" style="67" customWidth="1"/>
    <col min="4094" max="4094" width="9.109375" style="67"/>
    <col min="4095" max="4095" width="11.5546875" style="67" bestFit="1" customWidth="1"/>
    <col min="4096" max="4315" width="9.109375" style="67"/>
    <col min="4316" max="4316" width="5.6640625" style="67" customWidth="1"/>
    <col min="4317" max="4317" width="7.44140625" style="67" customWidth="1"/>
    <col min="4318" max="4318" width="40.88671875" style="67" customWidth="1"/>
    <col min="4319" max="4319" width="5.6640625" style="67" customWidth="1"/>
    <col min="4320" max="4320" width="10.109375" style="67" customWidth="1"/>
    <col min="4321" max="4321" width="9.109375" style="67"/>
    <col min="4322" max="4322" width="12" style="67" customWidth="1"/>
    <col min="4323" max="4343" width="9.109375" style="67"/>
    <col min="4344" max="4344" width="5.6640625" style="67" customWidth="1"/>
    <col min="4345" max="4345" width="8.6640625" style="67" customWidth="1"/>
    <col min="4346" max="4346" width="43.109375" style="67" bestFit="1" customWidth="1"/>
    <col min="4347" max="4347" width="13.5546875" style="67" customWidth="1"/>
    <col min="4348" max="4349" width="11.6640625" style="67" customWidth="1"/>
    <col min="4350" max="4350" width="9.109375" style="67"/>
    <col min="4351" max="4351" width="11.5546875" style="67" bestFit="1" customWidth="1"/>
    <col min="4352" max="4571" width="9.109375" style="67"/>
    <col min="4572" max="4572" width="5.6640625" style="67" customWidth="1"/>
    <col min="4573" max="4573" width="7.44140625" style="67" customWidth="1"/>
    <col min="4574" max="4574" width="40.88671875" style="67" customWidth="1"/>
    <col min="4575" max="4575" width="5.6640625" style="67" customWidth="1"/>
    <col min="4576" max="4576" width="10.109375" style="67" customWidth="1"/>
    <col min="4577" max="4577" width="9.109375" style="67"/>
    <col min="4578" max="4578" width="12" style="67" customWidth="1"/>
    <col min="4579" max="4599" width="9.109375" style="67"/>
    <col min="4600" max="4600" width="5.6640625" style="67" customWidth="1"/>
    <col min="4601" max="4601" width="8.6640625" style="67" customWidth="1"/>
    <col min="4602" max="4602" width="43.109375" style="67" bestFit="1" customWidth="1"/>
    <col min="4603" max="4603" width="13.5546875" style="67" customWidth="1"/>
    <col min="4604" max="4605" width="11.6640625" style="67" customWidth="1"/>
    <col min="4606" max="4606" width="9.109375" style="67"/>
    <col min="4607" max="4607" width="11.5546875" style="67" bestFit="1" customWidth="1"/>
    <col min="4608" max="4827" width="9.109375" style="67"/>
    <col min="4828" max="4828" width="5.6640625" style="67" customWidth="1"/>
    <col min="4829" max="4829" width="7.44140625" style="67" customWidth="1"/>
    <col min="4830" max="4830" width="40.88671875" style="67" customWidth="1"/>
    <col min="4831" max="4831" width="5.6640625" style="67" customWidth="1"/>
    <col min="4832" max="4832" width="10.109375" style="67" customWidth="1"/>
    <col min="4833" max="4833" width="9.109375" style="67"/>
    <col min="4834" max="4834" width="12" style="67" customWidth="1"/>
    <col min="4835" max="4855" width="9.109375" style="67"/>
    <col min="4856" max="4856" width="5.6640625" style="67" customWidth="1"/>
    <col min="4857" max="4857" width="8.6640625" style="67" customWidth="1"/>
    <col min="4858" max="4858" width="43.109375" style="67" bestFit="1" customWidth="1"/>
    <col min="4859" max="4859" width="13.5546875" style="67" customWidth="1"/>
    <col min="4860" max="4861" width="11.6640625" style="67" customWidth="1"/>
    <col min="4862" max="4862" width="9.109375" style="67"/>
    <col min="4863" max="4863" width="11.5546875" style="67" bestFit="1" customWidth="1"/>
    <col min="4864" max="5083" width="9.109375" style="67"/>
    <col min="5084" max="5084" width="5.6640625" style="67" customWidth="1"/>
    <col min="5085" max="5085" width="7.44140625" style="67" customWidth="1"/>
    <col min="5086" max="5086" width="40.88671875" style="67" customWidth="1"/>
    <col min="5087" max="5087" width="5.6640625" style="67" customWidth="1"/>
    <col min="5088" max="5088" width="10.109375" style="67" customWidth="1"/>
    <col min="5089" max="5089" width="9.109375" style="67"/>
    <col min="5090" max="5090" width="12" style="67" customWidth="1"/>
    <col min="5091" max="5111" width="9.109375" style="67"/>
    <col min="5112" max="5112" width="5.6640625" style="67" customWidth="1"/>
    <col min="5113" max="5113" width="8.6640625" style="67" customWidth="1"/>
    <col min="5114" max="5114" width="43.109375" style="67" bestFit="1" customWidth="1"/>
    <col min="5115" max="5115" width="13.5546875" style="67" customWidth="1"/>
    <col min="5116" max="5117" width="11.6640625" style="67" customWidth="1"/>
    <col min="5118" max="5118" width="9.109375" style="67"/>
    <col min="5119" max="5119" width="11.5546875" style="67" bestFit="1" customWidth="1"/>
    <col min="5120" max="5339" width="9.109375" style="67"/>
    <col min="5340" max="5340" width="5.6640625" style="67" customWidth="1"/>
    <col min="5341" max="5341" width="7.44140625" style="67" customWidth="1"/>
    <col min="5342" max="5342" width="40.88671875" style="67" customWidth="1"/>
    <col min="5343" max="5343" width="5.6640625" style="67" customWidth="1"/>
    <col min="5344" max="5344" width="10.109375" style="67" customWidth="1"/>
    <col min="5345" max="5345" width="9.109375" style="67"/>
    <col min="5346" max="5346" width="12" style="67" customWidth="1"/>
    <col min="5347" max="5367" width="9.109375" style="67"/>
    <col min="5368" max="5368" width="5.6640625" style="67" customWidth="1"/>
    <col min="5369" max="5369" width="8.6640625" style="67" customWidth="1"/>
    <col min="5370" max="5370" width="43.109375" style="67" bestFit="1" customWidth="1"/>
    <col min="5371" max="5371" width="13.5546875" style="67" customWidth="1"/>
    <col min="5372" max="5373" width="11.6640625" style="67" customWidth="1"/>
    <col min="5374" max="5374" width="9.109375" style="67"/>
    <col min="5375" max="5375" width="11.5546875" style="67" bestFit="1" customWidth="1"/>
    <col min="5376" max="5595" width="9.109375" style="67"/>
    <col min="5596" max="5596" width="5.6640625" style="67" customWidth="1"/>
    <col min="5597" max="5597" width="7.44140625" style="67" customWidth="1"/>
    <col min="5598" max="5598" width="40.88671875" style="67" customWidth="1"/>
    <col min="5599" max="5599" width="5.6640625" style="67" customWidth="1"/>
    <col min="5600" max="5600" width="10.109375" style="67" customWidth="1"/>
    <col min="5601" max="5601" width="9.109375" style="67"/>
    <col min="5602" max="5602" width="12" style="67" customWidth="1"/>
    <col min="5603" max="5623" width="9.109375" style="67"/>
    <col min="5624" max="5624" width="5.6640625" style="67" customWidth="1"/>
    <col min="5625" max="5625" width="8.6640625" style="67" customWidth="1"/>
    <col min="5626" max="5626" width="43.109375" style="67" bestFit="1" customWidth="1"/>
    <col min="5627" max="5627" width="13.5546875" style="67" customWidth="1"/>
    <col min="5628" max="5629" width="11.6640625" style="67" customWidth="1"/>
    <col min="5630" max="5630" width="9.109375" style="67"/>
    <col min="5631" max="5631" width="11.5546875" style="67" bestFit="1" customWidth="1"/>
    <col min="5632" max="5851" width="9.109375" style="67"/>
    <col min="5852" max="5852" width="5.6640625" style="67" customWidth="1"/>
    <col min="5853" max="5853" width="7.44140625" style="67" customWidth="1"/>
    <col min="5854" max="5854" width="40.88671875" style="67" customWidth="1"/>
    <col min="5855" max="5855" width="5.6640625" style="67" customWidth="1"/>
    <col min="5856" max="5856" width="10.109375" style="67" customWidth="1"/>
    <col min="5857" max="5857" width="9.109375" style="67"/>
    <col min="5858" max="5858" width="12" style="67" customWidth="1"/>
    <col min="5859" max="5879" width="9.109375" style="67"/>
    <col min="5880" max="5880" width="5.6640625" style="67" customWidth="1"/>
    <col min="5881" max="5881" width="8.6640625" style="67" customWidth="1"/>
    <col min="5882" max="5882" width="43.109375" style="67" bestFit="1" customWidth="1"/>
    <col min="5883" max="5883" width="13.5546875" style="67" customWidth="1"/>
    <col min="5884" max="5885" width="11.6640625" style="67" customWidth="1"/>
    <col min="5886" max="5886" width="9.109375" style="67"/>
    <col min="5887" max="5887" width="11.5546875" style="67" bestFit="1" customWidth="1"/>
    <col min="5888" max="6107" width="9.109375" style="67"/>
    <col min="6108" max="6108" width="5.6640625" style="67" customWidth="1"/>
    <col min="6109" max="6109" width="7.44140625" style="67" customWidth="1"/>
    <col min="6110" max="6110" width="40.88671875" style="67" customWidth="1"/>
    <col min="6111" max="6111" width="5.6640625" style="67" customWidth="1"/>
    <col min="6112" max="6112" width="10.109375" style="67" customWidth="1"/>
    <col min="6113" max="6113" width="9.109375" style="67"/>
    <col min="6114" max="6114" width="12" style="67" customWidth="1"/>
    <col min="6115" max="6135" width="9.109375" style="67"/>
    <col min="6136" max="6136" width="5.6640625" style="67" customWidth="1"/>
    <col min="6137" max="6137" width="8.6640625" style="67" customWidth="1"/>
    <col min="6138" max="6138" width="43.109375" style="67" bestFit="1" customWidth="1"/>
    <col min="6139" max="6139" width="13.5546875" style="67" customWidth="1"/>
    <col min="6140" max="6141" width="11.6640625" style="67" customWidth="1"/>
    <col min="6142" max="6142" width="9.109375" style="67"/>
    <col min="6143" max="6143" width="11.5546875" style="67" bestFit="1" customWidth="1"/>
    <col min="6144" max="6363" width="9.109375" style="67"/>
    <col min="6364" max="6364" width="5.6640625" style="67" customWidth="1"/>
    <col min="6365" max="6365" width="7.44140625" style="67" customWidth="1"/>
    <col min="6366" max="6366" width="40.88671875" style="67" customWidth="1"/>
    <col min="6367" max="6367" width="5.6640625" style="67" customWidth="1"/>
    <col min="6368" max="6368" width="10.109375" style="67" customWidth="1"/>
    <col min="6369" max="6369" width="9.109375" style="67"/>
    <col min="6370" max="6370" width="12" style="67" customWidth="1"/>
    <col min="6371" max="6391" width="9.109375" style="67"/>
    <col min="6392" max="6392" width="5.6640625" style="67" customWidth="1"/>
    <col min="6393" max="6393" width="8.6640625" style="67" customWidth="1"/>
    <col min="6394" max="6394" width="43.109375" style="67" bestFit="1" customWidth="1"/>
    <col min="6395" max="6395" width="13.5546875" style="67" customWidth="1"/>
    <col min="6396" max="6397" width="11.6640625" style="67" customWidth="1"/>
    <col min="6398" max="6398" width="9.109375" style="67"/>
    <col min="6399" max="6399" width="11.5546875" style="67" bestFit="1" customWidth="1"/>
    <col min="6400" max="6619" width="9.109375" style="67"/>
    <col min="6620" max="6620" width="5.6640625" style="67" customWidth="1"/>
    <col min="6621" max="6621" width="7.44140625" style="67" customWidth="1"/>
    <col min="6622" max="6622" width="40.88671875" style="67" customWidth="1"/>
    <col min="6623" max="6623" width="5.6640625" style="67" customWidth="1"/>
    <col min="6624" max="6624" width="10.109375" style="67" customWidth="1"/>
    <col min="6625" max="6625" width="9.109375" style="67"/>
    <col min="6626" max="6626" width="12" style="67" customWidth="1"/>
    <col min="6627" max="6647" width="9.109375" style="67"/>
    <col min="6648" max="6648" width="5.6640625" style="67" customWidth="1"/>
    <col min="6649" max="6649" width="8.6640625" style="67" customWidth="1"/>
    <col min="6650" max="6650" width="43.109375" style="67" bestFit="1" customWidth="1"/>
    <col min="6651" max="6651" width="13.5546875" style="67" customWidth="1"/>
    <col min="6652" max="6653" width="11.6640625" style="67" customWidth="1"/>
    <col min="6654" max="6654" width="9.109375" style="67"/>
    <col min="6655" max="6655" width="11.5546875" style="67" bestFit="1" customWidth="1"/>
    <col min="6656" max="6875" width="9.109375" style="67"/>
    <col min="6876" max="6876" width="5.6640625" style="67" customWidth="1"/>
    <col min="6877" max="6877" width="7.44140625" style="67" customWidth="1"/>
    <col min="6878" max="6878" width="40.88671875" style="67" customWidth="1"/>
    <col min="6879" max="6879" width="5.6640625" style="67" customWidth="1"/>
    <col min="6880" max="6880" width="10.109375" style="67" customWidth="1"/>
    <col min="6881" max="6881" width="9.109375" style="67"/>
    <col min="6882" max="6882" width="12" style="67" customWidth="1"/>
    <col min="6883" max="6903" width="9.109375" style="67"/>
    <col min="6904" max="6904" width="5.6640625" style="67" customWidth="1"/>
    <col min="6905" max="6905" width="8.6640625" style="67" customWidth="1"/>
    <col min="6906" max="6906" width="43.109375" style="67" bestFit="1" customWidth="1"/>
    <col min="6907" max="6907" width="13.5546875" style="67" customWidth="1"/>
    <col min="6908" max="6909" width="11.6640625" style="67" customWidth="1"/>
    <col min="6910" max="6910" width="9.109375" style="67"/>
    <col min="6911" max="6911" width="11.5546875" style="67" bestFit="1" customWidth="1"/>
    <col min="6912" max="7131" width="9.109375" style="67"/>
    <col min="7132" max="7132" width="5.6640625" style="67" customWidth="1"/>
    <col min="7133" max="7133" width="7.44140625" style="67" customWidth="1"/>
    <col min="7134" max="7134" width="40.88671875" style="67" customWidth="1"/>
    <col min="7135" max="7135" width="5.6640625" style="67" customWidth="1"/>
    <col min="7136" max="7136" width="10.109375" style="67" customWidth="1"/>
    <col min="7137" max="7137" width="9.109375" style="67"/>
    <col min="7138" max="7138" width="12" style="67" customWidth="1"/>
    <col min="7139" max="7159" width="9.109375" style="67"/>
    <col min="7160" max="7160" width="5.6640625" style="67" customWidth="1"/>
    <col min="7161" max="7161" width="8.6640625" style="67" customWidth="1"/>
    <col min="7162" max="7162" width="43.109375" style="67" bestFit="1" customWidth="1"/>
    <col min="7163" max="7163" width="13.5546875" style="67" customWidth="1"/>
    <col min="7164" max="7165" width="11.6640625" style="67" customWidth="1"/>
    <col min="7166" max="7166" width="9.109375" style="67"/>
    <col min="7167" max="7167" width="11.5546875" style="67" bestFit="1" customWidth="1"/>
    <col min="7168" max="7387" width="9.109375" style="67"/>
    <col min="7388" max="7388" width="5.6640625" style="67" customWidth="1"/>
    <col min="7389" max="7389" width="7.44140625" style="67" customWidth="1"/>
    <col min="7390" max="7390" width="40.88671875" style="67" customWidth="1"/>
    <col min="7391" max="7391" width="5.6640625" style="67" customWidth="1"/>
    <col min="7392" max="7392" width="10.109375" style="67" customWidth="1"/>
    <col min="7393" max="7393" width="9.109375" style="67"/>
    <col min="7394" max="7394" width="12" style="67" customWidth="1"/>
    <col min="7395" max="7415" width="9.109375" style="67"/>
    <col min="7416" max="7416" width="5.6640625" style="67" customWidth="1"/>
    <col min="7417" max="7417" width="8.6640625" style="67" customWidth="1"/>
    <col min="7418" max="7418" width="43.109375" style="67" bestFit="1" customWidth="1"/>
    <col min="7419" max="7419" width="13.5546875" style="67" customWidth="1"/>
    <col min="7420" max="7421" width="11.6640625" style="67" customWidth="1"/>
    <col min="7422" max="7422" width="9.109375" style="67"/>
    <col min="7423" max="7423" width="11.5546875" style="67" bestFit="1" customWidth="1"/>
    <col min="7424" max="7643" width="9.109375" style="67"/>
    <col min="7644" max="7644" width="5.6640625" style="67" customWidth="1"/>
    <col min="7645" max="7645" width="7.44140625" style="67" customWidth="1"/>
    <col min="7646" max="7646" width="40.88671875" style="67" customWidth="1"/>
    <col min="7647" max="7647" width="5.6640625" style="67" customWidth="1"/>
    <col min="7648" max="7648" width="10.109375" style="67" customWidth="1"/>
    <col min="7649" max="7649" width="9.109375" style="67"/>
    <col min="7650" max="7650" width="12" style="67" customWidth="1"/>
    <col min="7651" max="7671" width="9.109375" style="67"/>
    <col min="7672" max="7672" width="5.6640625" style="67" customWidth="1"/>
    <col min="7673" max="7673" width="8.6640625" style="67" customWidth="1"/>
    <col min="7674" max="7674" width="43.109375" style="67" bestFit="1" customWidth="1"/>
    <col min="7675" max="7675" width="13.5546875" style="67" customWidth="1"/>
    <col min="7676" max="7677" width="11.6640625" style="67" customWidth="1"/>
    <col min="7678" max="7678" width="9.109375" style="67"/>
    <col min="7679" max="7679" width="11.5546875" style="67" bestFit="1" customWidth="1"/>
    <col min="7680" max="7899" width="9.109375" style="67"/>
    <col min="7900" max="7900" width="5.6640625" style="67" customWidth="1"/>
    <col min="7901" max="7901" width="7.44140625" style="67" customWidth="1"/>
    <col min="7902" max="7902" width="40.88671875" style="67" customWidth="1"/>
    <col min="7903" max="7903" width="5.6640625" style="67" customWidth="1"/>
    <col min="7904" max="7904" width="10.109375" style="67" customWidth="1"/>
    <col min="7905" max="7905" width="9.109375" style="67"/>
    <col min="7906" max="7906" width="12" style="67" customWidth="1"/>
    <col min="7907" max="7927" width="9.109375" style="67"/>
    <col min="7928" max="7928" width="5.6640625" style="67" customWidth="1"/>
    <col min="7929" max="7929" width="8.6640625" style="67" customWidth="1"/>
    <col min="7930" max="7930" width="43.109375" style="67" bestFit="1" customWidth="1"/>
    <col min="7931" max="7931" width="13.5546875" style="67" customWidth="1"/>
    <col min="7932" max="7933" width="11.6640625" style="67" customWidth="1"/>
    <col min="7934" max="7934" width="9.109375" style="67"/>
    <col min="7935" max="7935" width="11.5546875" style="67" bestFit="1" customWidth="1"/>
    <col min="7936" max="8155" width="9.109375" style="67"/>
    <col min="8156" max="8156" width="5.6640625" style="67" customWidth="1"/>
    <col min="8157" max="8157" width="7.44140625" style="67" customWidth="1"/>
    <col min="8158" max="8158" width="40.88671875" style="67" customWidth="1"/>
    <col min="8159" max="8159" width="5.6640625" style="67" customWidth="1"/>
    <col min="8160" max="8160" width="10.109375" style="67" customWidth="1"/>
    <col min="8161" max="8161" width="9.109375" style="67"/>
    <col min="8162" max="8162" width="12" style="67" customWidth="1"/>
    <col min="8163" max="8183" width="9.109375" style="67"/>
    <col min="8184" max="8184" width="5.6640625" style="67" customWidth="1"/>
    <col min="8185" max="8185" width="8.6640625" style="67" customWidth="1"/>
    <col min="8186" max="8186" width="43.109375" style="67" bestFit="1" customWidth="1"/>
    <col min="8187" max="8187" width="13.5546875" style="67" customWidth="1"/>
    <col min="8188" max="8189" width="11.6640625" style="67" customWidth="1"/>
    <col min="8190" max="8190" width="9.109375" style="67"/>
    <col min="8191" max="8191" width="11.5546875" style="67" bestFit="1" customWidth="1"/>
    <col min="8192" max="8411" width="9.109375" style="67"/>
    <col min="8412" max="8412" width="5.6640625" style="67" customWidth="1"/>
    <col min="8413" max="8413" width="7.44140625" style="67" customWidth="1"/>
    <col min="8414" max="8414" width="40.88671875" style="67" customWidth="1"/>
    <col min="8415" max="8415" width="5.6640625" style="67" customWidth="1"/>
    <col min="8416" max="8416" width="10.109375" style="67" customWidth="1"/>
    <col min="8417" max="8417" width="9.109375" style="67"/>
    <col min="8418" max="8418" width="12" style="67" customWidth="1"/>
    <col min="8419" max="8439" width="9.109375" style="67"/>
    <col min="8440" max="8440" width="5.6640625" style="67" customWidth="1"/>
    <col min="8441" max="8441" width="8.6640625" style="67" customWidth="1"/>
    <col min="8442" max="8442" width="43.109375" style="67" bestFit="1" customWidth="1"/>
    <col min="8443" max="8443" width="13.5546875" style="67" customWidth="1"/>
    <col min="8444" max="8445" width="11.6640625" style="67" customWidth="1"/>
    <col min="8446" max="8446" width="9.109375" style="67"/>
    <col min="8447" max="8447" width="11.5546875" style="67" bestFit="1" customWidth="1"/>
    <col min="8448" max="8667" width="9.109375" style="67"/>
    <col min="8668" max="8668" width="5.6640625" style="67" customWidth="1"/>
    <col min="8669" max="8669" width="7.44140625" style="67" customWidth="1"/>
    <col min="8670" max="8670" width="40.88671875" style="67" customWidth="1"/>
    <col min="8671" max="8671" width="5.6640625" style="67" customWidth="1"/>
    <col min="8672" max="8672" width="10.109375" style="67" customWidth="1"/>
    <col min="8673" max="8673" width="9.109375" style="67"/>
    <col min="8674" max="8674" width="12" style="67" customWidth="1"/>
    <col min="8675" max="8695" width="9.109375" style="67"/>
    <col min="8696" max="8696" width="5.6640625" style="67" customWidth="1"/>
    <col min="8697" max="8697" width="8.6640625" style="67" customWidth="1"/>
    <col min="8698" max="8698" width="43.109375" style="67" bestFit="1" customWidth="1"/>
    <col min="8699" max="8699" width="13.5546875" style="67" customWidth="1"/>
    <col min="8700" max="8701" width="11.6640625" style="67" customWidth="1"/>
    <col min="8702" max="8702" width="9.109375" style="67"/>
    <col min="8703" max="8703" width="11.5546875" style="67" bestFit="1" customWidth="1"/>
    <col min="8704" max="8923" width="9.109375" style="67"/>
    <col min="8924" max="8924" width="5.6640625" style="67" customWidth="1"/>
    <col min="8925" max="8925" width="7.44140625" style="67" customWidth="1"/>
    <col min="8926" max="8926" width="40.88671875" style="67" customWidth="1"/>
    <col min="8927" max="8927" width="5.6640625" style="67" customWidth="1"/>
    <col min="8928" max="8928" width="10.109375" style="67" customWidth="1"/>
    <col min="8929" max="8929" width="9.109375" style="67"/>
    <col min="8930" max="8930" width="12" style="67" customWidth="1"/>
    <col min="8931" max="8951" width="9.109375" style="67"/>
    <col min="8952" max="8952" width="5.6640625" style="67" customWidth="1"/>
    <col min="8953" max="8953" width="8.6640625" style="67" customWidth="1"/>
    <col min="8954" max="8954" width="43.109375" style="67" bestFit="1" customWidth="1"/>
    <col min="8955" max="8955" width="13.5546875" style="67" customWidth="1"/>
    <col min="8956" max="8957" width="11.6640625" style="67" customWidth="1"/>
    <col min="8958" max="8958" width="9.109375" style="67"/>
    <col min="8959" max="8959" width="11.5546875" style="67" bestFit="1" customWidth="1"/>
    <col min="8960" max="9179" width="9.109375" style="67"/>
    <col min="9180" max="9180" width="5.6640625" style="67" customWidth="1"/>
    <col min="9181" max="9181" width="7.44140625" style="67" customWidth="1"/>
    <col min="9182" max="9182" width="40.88671875" style="67" customWidth="1"/>
    <col min="9183" max="9183" width="5.6640625" style="67" customWidth="1"/>
    <col min="9184" max="9184" width="10.109375" style="67" customWidth="1"/>
    <col min="9185" max="9185" width="9.109375" style="67"/>
    <col min="9186" max="9186" width="12" style="67" customWidth="1"/>
    <col min="9187" max="9207" width="9.109375" style="67"/>
    <col min="9208" max="9208" width="5.6640625" style="67" customWidth="1"/>
    <col min="9209" max="9209" width="8.6640625" style="67" customWidth="1"/>
    <col min="9210" max="9210" width="43.109375" style="67" bestFit="1" customWidth="1"/>
    <col min="9211" max="9211" width="13.5546875" style="67" customWidth="1"/>
    <col min="9212" max="9213" width="11.6640625" style="67" customWidth="1"/>
    <col min="9214" max="9214" width="9.109375" style="67"/>
    <col min="9215" max="9215" width="11.5546875" style="67" bestFit="1" customWidth="1"/>
    <col min="9216" max="9435" width="9.109375" style="67"/>
    <col min="9436" max="9436" width="5.6640625" style="67" customWidth="1"/>
    <col min="9437" max="9437" width="7.44140625" style="67" customWidth="1"/>
    <col min="9438" max="9438" width="40.88671875" style="67" customWidth="1"/>
    <col min="9439" max="9439" width="5.6640625" style="67" customWidth="1"/>
    <col min="9440" max="9440" width="10.109375" style="67" customWidth="1"/>
    <col min="9441" max="9441" width="9.109375" style="67"/>
    <col min="9442" max="9442" width="12" style="67" customWidth="1"/>
    <col min="9443" max="9463" width="9.109375" style="67"/>
    <col min="9464" max="9464" width="5.6640625" style="67" customWidth="1"/>
    <col min="9465" max="9465" width="8.6640625" style="67" customWidth="1"/>
    <col min="9466" max="9466" width="43.109375" style="67" bestFit="1" customWidth="1"/>
    <col min="9467" max="9467" width="13.5546875" style="67" customWidth="1"/>
    <col min="9468" max="9469" width="11.6640625" style="67" customWidth="1"/>
    <col min="9470" max="9470" width="9.109375" style="67"/>
    <col min="9471" max="9471" width="11.5546875" style="67" bestFit="1" customWidth="1"/>
    <col min="9472" max="9691" width="9.109375" style="67"/>
    <col min="9692" max="9692" width="5.6640625" style="67" customWidth="1"/>
    <col min="9693" max="9693" width="7.44140625" style="67" customWidth="1"/>
    <col min="9694" max="9694" width="40.88671875" style="67" customWidth="1"/>
    <col min="9695" max="9695" width="5.6640625" style="67" customWidth="1"/>
    <col min="9696" max="9696" width="10.109375" style="67" customWidth="1"/>
    <col min="9697" max="9697" width="9.109375" style="67"/>
    <col min="9698" max="9698" width="12" style="67" customWidth="1"/>
    <col min="9699" max="9719" width="9.109375" style="67"/>
    <col min="9720" max="9720" width="5.6640625" style="67" customWidth="1"/>
    <col min="9721" max="9721" width="8.6640625" style="67" customWidth="1"/>
    <col min="9722" max="9722" width="43.109375" style="67" bestFit="1" customWidth="1"/>
    <col min="9723" max="9723" width="13.5546875" style="67" customWidth="1"/>
    <col min="9724" max="9725" width="11.6640625" style="67" customWidth="1"/>
    <col min="9726" max="9726" width="9.109375" style="67"/>
    <col min="9727" max="9727" width="11.5546875" style="67" bestFit="1" customWidth="1"/>
    <col min="9728" max="9947" width="9.109375" style="67"/>
    <col min="9948" max="9948" width="5.6640625" style="67" customWidth="1"/>
    <col min="9949" max="9949" width="7.44140625" style="67" customWidth="1"/>
    <col min="9950" max="9950" width="40.88671875" style="67" customWidth="1"/>
    <col min="9951" max="9951" width="5.6640625" style="67" customWidth="1"/>
    <col min="9952" max="9952" width="10.109375" style="67" customWidth="1"/>
    <col min="9953" max="9953" width="9.109375" style="67"/>
    <col min="9954" max="9954" width="12" style="67" customWidth="1"/>
    <col min="9955" max="9975" width="9.109375" style="67"/>
    <col min="9976" max="9976" width="5.6640625" style="67" customWidth="1"/>
    <col min="9977" max="9977" width="8.6640625" style="67" customWidth="1"/>
    <col min="9978" max="9978" width="43.109375" style="67" bestFit="1" customWidth="1"/>
    <col min="9979" max="9979" width="13.5546875" style="67" customWidth="1"/>
    <col min="9980" max="9981" width="11.6640625" style="67" customWidth="1"/>
    <col min="9982" max="9982" width="9.109375" style="67"/>
    <col min="9983" max="9983" width="11.5546875" style="67" bestFit="1" customWidth="1"/>
    <col min="9984" max="10203" width="9.109375" style="67"/>
    <col min="10204" max="10204" width="5.6640625" style="67" customWidth="1"/>
    <col min="10205" max="10205" width="7.44140625" style="67" customWidth="1"/>
    <col min="10206" max="10206" width="40.88671875" style="67" customWidth="1"/>
    <col min="10207" max="10207" width="5.6640625" style="67" customWidth="1"/>
    <col min="10208" max="10208" width="10.109375" style="67" customWidth="1"/>
    <col min="10209" max="10209" width="9.109375" style="67"/>
    <col min="10210" max="10210" width="12" style="67" customWidth="1"/>
    <col min="10211" max="10231" width="9.109375" style="67"/>
    <col min="10232" max="10232" width="5.6640625" style="67" customWidth="1"/>
    <col min="10233" max="10233" width="8.6640625" style="67" customWidth="1"/>
    <col min="10234" max="10234" width="43.109375" style="67" bestFit="1" customWidth="1"/>
    <col min="10235" max="10235" width="13.5546875" style="67" customWidth="1"/>
    <col min="10236" max="10237" width="11.6640625" style="67" customWidth="1"/>
    <col min="10238" max="10238" width="9.109375" style="67"/>
    <col min="10239" max="10239" width="11.5546875" style="67" bestFit="1" customWidth="1"/>
    <col min="10240" max="10459" width="9.109375" style="67"/>
    <col min="10460" max="10460" width="5.6640625" style="67" customWidth="1"/>
    <col min="10461" max="10461" width="7.44140625" style="67" customWidth="1"/>
    <col min="10462" max="10462" width="40.88671875" style="67" customWidth="1"/>
    <col min="10463" max="10463" width="5.6640625" style="67" customWidth="1"/>
    <col min="10464" max="10464" width="10.109375" style="67" customWidth="1"/>
    <col min="10465" max="10465" width="9.109375" style="67"/>
    <col min="10466" max="10466" width="12" style="67" customWidth="1"/>
    <col min="10467" max="10487" width="9.109375" style="67"/>
    <col min="10488" max="10488" width="5.6640625" style="67" customWidth="1"/>
    <col min="10489" max="10489" width="8.6640625" style="67" customWidth="1"/>
    <col min="10490" max="10490" width="43.109375" style="67" bestFit="1" customWidth="1"/>
    <col min="10491" max="10491" width="13.5546875" style="67" customWidth="1"/>
    <col min="10492" max="10493" width="11.6640625" style="67" customWidth="1"/>
    <col min="10494" max="10494" width="9.109375" style="67"/>
    <col min="10495" max="10495" width="11.5546875" style="67" bestFit="1" customWidth="1"/>
    <col min="10496" max="10715" width="9.109375" style="67"/>
    <col min="10716" max="10716" width="5.6640625" style="67" customWidth="1"/>
    <col min="10717" max="10717" width="7.44140625" style="67" customWidth="1"/>
    <col min="10718" max="10718" width="40.88671875" style="67" customWidth="1"/>
    <col min="10719" max="10719" width="5.6640625" style="67" customWidth="1"/>
    <col min="10720" max="10720" width="10.109375" style="67" customWidth="1"/>
    <col min="10721" max="10721" width="9.109375" style="67"/>
    <col min="10722" max="10722" width="12" style="67" customWidth="1"/>
    <col min="10723" max="10743" width="9.109375" style="67"/>
    <col min="10744" max="10744" width="5.6640625" style="67" customWidth="1"/>
    <col min="10745" max="10745" width="8.6640625" style="67" customWidth="1"/>
    <col min="10746" max="10746" width="43.109375" style="67" bestFit="1" customWidth="1"/>
    <col min="10747" max="10747" width="13.5546875" style="67" customWidth="1"/>
    <col min="10748" max="10749" width="11.6640625" style="67" customWidth="1"/>
    <col min="10750" max="10750" width="9.109375" style="67"/>
    <col min="10751" max="10751" width="11.5546875" style="67" bestFit="1" customWidth="1"/>
    <col min="10752" max="10971" width="9.109375" style="67"/>
    <col min="10972" max="10972" width="5.6640625" style="67" customWidth="1"/>
    <col min="10973" max="10973" width="7.44140625" style="67" customWidth="1"/>
    <col min="10974" max="10974" width="40.88671875" style="67" customWidth="1"/>
    <col min="10975" max="10975" width="5.6640625" style="67" customWidth="1"/>
    <col min="10976" max="10976" width="10.109375" style="67" customWidth="1"/>
    <col min="10977" max="10977" width="9.109375" style="67"/>
    <col min="10978" max="10978" width="12" style="67" customWidth="1"/>
    <col min="10979" max="10999" width="9.109375" style="67"/>
    <col min="11000" max="11000" width="5.6640625" style="67" customWidth="1"/>
    <col min="11001" max="11001" width="8.6640625" style="67" customWidth="1"/>
    <col min="11002" max="11002" width="43.109375" style="67" bestFit="1" customWidth="1"/>
    <col min="11003" max="11003" width="13.5546875" style="67" customWidth="1"/>
    <col min="11004" max="11005" width="11.6640625" style="67" customWidth="1"/>
    <col min="11006" max="11006" width="9.109375" style="67"/>
    <col min="11007" max="11007" width="11.5546875" style="67" bestFit="1" customWidth="1"/>
    <col min="11008" max="11227" width="9.109375" style="67"/>
    <col min="11228" max="11228" width="5.6640625" style="67" customWidth="1"/>
    <col min="11229" max="11229" width="7.44140625" style="67" customWidth="1"/>
    <col min="11230" max="11230" width="40.88671875" style="67" customWidth="1"/>
    <col min="11231" max="11231" width="5.6640625" style="67" customWidth="1"/>
    <col min="11232" max="11232" width="10.109375" style="67" customWidth="1"/>
    <col min="11233" max="11233" width="9.109375" style="67"/>
    <col min="11234" max="11234" width="12" style="67" customWidth="1"/>
    <col min="11235" max="11255" width="9.109375" style="67"/>
    <col min="11256" max="11256" width="5.6640625" style="67" customWidth="1"/>
    <col min="11257" max="11257" width="8.6640625" style="67" customWidth="1"/>
    <col min="11258" max="11258" width="43.109375" style="67" bestFit="1" customWidth="1"/>
    <col min="11259" max="11259" width="13.5546875" style="67" customWidth="1"/>
    <col min="11260" max="11261" width="11.6640625" style="67" customWidth="1"/>
    <col min="11262" max="11262" width="9.109375" style="67"/>
    <col min="11263" max="11263" width="11.5546875" style="67" bestFit="1" customWidth="1"/>
    <col min="11264" max="11483" width="9.109375" style="67"/>
    <col min="11484" max="11484" width="5.6640625" style="67" customWidth="1"/>
    <col min="11485" max="11485" width="7.44140625" style="67" customWidth="1"/>
    <col min="11486" max="11486" width="40.88671875" style="67" customWidth="1"/>
    <col min="11487" max="11487" width="5.6640625" style="67" customWidth="1"/>
    <col min="11488" max="11488" width="10.109375" style="67" customWidth="1"/>
    <col min="11489" max="11489" width="9.109375" style="67"/>
    <col min="11490" max="11490" width="12" style="67" customWidth="1"/>
    <col min="11491" max="11511" width="9.109375" style="67"/>
    <col min="11512" max="11512" width="5.6640625" style="67" customWidth="1"/>
    <col min="11513" max="11513" width="8.6640625" style="67" customWidth="1"/>
    <col min="11514" max="11514" width="43.109375" style="67" bestFit="1" customWidth="1"/>
    <col min="11515" max="11515" width="13.5546875" style="67" customWidth="1"/>
    <col min="11516" max="11517" width="11.6640625" style="67" customWidth="1"/>
    <col min="11518" max="11518" width="9.109375" style="67"/>
    <col min="11519" max="11519" width="11.5546875" style="67" bestFit="1" customWidth="1"/>
    <col min="11520" max="11739" width="9.109375" style="67"/>
    <col min="11740" max="11740" width="5.6640625" style="67" customWidth="1"/>
    <col min="11741" max="11741" width="7.44140625" style="67" customWidth="1"/>
    <col min="11742" max="11742" width="40.88671875" style="67" customWidth="1"/>
    <col min="11743" max="11743" width="5.6640625" style="67" customWidth="1"/>
    <col min="11744" max="11744" width="10.109375" style="67" customWidth="1"/>
    <col min="11745" max="11745" width="9.109375" style="67"/>
    <col min="11746" max="11746" width="12" style="67" customWidth="1"/>
    <col min="11747" max="11767" width="9.109375" style="67"/>
    <col min="11768" max="11768" width="5.6640625" style="67" customWidth="1"/>
    <col min="11769" max="11769" width="8.6640625" style="67" customWidth="1"/>
    <col min="11770" max="11770" width="43.109375" style="67" bestFit="1" customWidth="1"/>
    <col min="11771" max="11771" width="13.5546875" style="67" customWidth="1"/>
    <col min="11772" max="11773" width="11.6640625" style="67" customWidth="1"/>
    <col min="11774" max="11774" width="9.109375" style="67"/>
    <col min="11775" max="11775" width="11.5546875" style="67" bestFit="1" customWidth="1"/>
    <col min="11776" max="11995" width="9.109375" style="67"/>
    <col min="11996" max="11996" width="5.6640625" style="67" customWidth="1"/>
    <col min="11997" max="11997" width="7.44140625" style="67" customWidth="1"/>
    <col min="11998" max="11998" width="40.88671875" style="67" customWidth="1"/>
    <col min="11999" max="11999" width="5.6640625" style="67" customWidth="1"/>
    <col min="12000" max="12000" width="10.109375" style="67" customWidth="1"/>
    <col min="12001" max="12001" width="9.109375" style="67"/>
    <col min="12002" max="12002" width="12" style="67" customWidth="1"/>
    <col min="12003" max="12023" width="9.109375" style="67"/>
    <col min="12024" max="12024" width="5.6640625" style="67" customWidth="1"/>
    <col min="12025" max="12025" width="8.6640625" style="67" customWidth="1"/>
    <col min="12026" max="12026" width="43.109375" style="67" bestFit="1" customWidth="1"/>
    <col min="12027" max="12027" width="13.5546875" style="67" customWidth="1"/>
    <col min="12028" max="12029" width="11.6640625" style="67" customWidth="1"/>
    <col min="12030" max="12030" width="9.109375" style="67"/>
    <col min="12031" max="12031" width="11.5546875" style="67" bestFit="1" customWidth="1"/>
    <col min="12032" max="12251" width="9.109375" style="67"/>
    <col min="12252" max="12252" width="5.6640625" style="67" customWidth="1"/>
    <col min="12253" max="12253" width="7.44140625" style="67" customWidth="1"/>
    <col min="12254" max="12254" width="40.88671875" style="67" customWidth="1"/>
    <col min="12255" max="12255" width="5.6640625" style="67" customWidth="1"/>
    <col min="12256" max="12256" width="10.109375" style="67" customWidth="1"/>
    <col min="12257" max="12257" width="9.109375" style="67"/>
    <col min="12258" max="12258" width="12" style="67" customWidth="1"/>
    <col min="12259" max="12279" width="9.109375" style="67"/>
    <col min="12280" max="12280" width="5.6640625" style="67" customWidth="1"/>
    <col min="12281" max="12281" width="8.6640625" style="67" customWidth="1"/>
    <col min="12282" max="12282" width="43.109375" style="67" bestFit="1" customWidth="1"/>
    <col min="12283" max="12283" width="13.5546875" style="67" customWidth="1"/>
    <col min="12284" max="12285" width="11.6640625" style="67" customWidth="1"/>
    <col min="12286" max="12286" width="9.109375" style="67"/>
    <col min="12287" max="12287" width="11.5546875" style="67" bestFit="1" customWidth="1"/>
    <col min="12288" max="12507" width="9.109375" style="67"/>
    <col min="12508" max="12508" width="5.6640625" style="67" customWidth="1"/>
    <col min="12509" max="12509" width="7.44140625" style="67" customWidth="1"/>
    <col min="12510" max="12510" width="40.88671875" style="67" customWidth="1"/>
    <col min="12511" max="12511" width="5.6640625" style="67" customWidth="1"/>
    <col min="12512" max="12512" width="10.109375" style="67" customWidth="1"/>
    <col min="12513" max="12513" width="9.109375" style="67"/>
    <col min="12514" max="12514" width="12" style="67" customWidth="1"/>
    <col min="12515" max="12535" width="9.109375" style="67"/>
    <col min="12536" max="12536" width="5.6640625" style="67" customWidth="1"/>
    <col min="12537" max="12537" width="8.6640625" style="67" customWidth="1"/>
    <col min="12538" max="12538" width="43.109375" style="67" bestFit="1" customWidth="1"/>
    <col min="12539" max="12539" width="13.5546875" style="67" customWidth="1"/>
    <col min="12540" max="12541" width="11.6640625" style="67" customWidth="1"/>
    <col min="12542" max="12542" width="9.109375" style="67"/>
    <col min="12543" max="12543" width="11.5546875" style="67" bestFit="1" customWidth="1"/>
    <col min="12544" max="12763" width="9.109375" style="67"/>
    <col min="12764" max="12764" width="5.6640625" style="67" customWidth="1"/>
    <col min="12765" max="12765" width="7.44140625" style="67" customWidth="1"/>
    <col min="12766" max="12766" width="40.88671875" style="67" customWidth="1"/>
    <col min="12767" max="12767" width="5.6640625" style="67" customWidth="1"/>
    <col min="12768" max="12768" width="10.109375" style="67" customWidth="1"/>
    <col min="12769" max="12769" width="9.109375" style="67"/>
    <col min="12770" max="12770" width="12" style="67" customWidth="1"/>
    <col min="12771" max="12791" width="9.109375" style="67"/>
    <col min="12792" max="12792" width="5.6640625" style="67" customWidth="1"/>
    <col min="12793" max="12793" width="8.6640625" style="67" customWidth="1"/>
    <col min="12794" max="12794" width="43.109375" style="67" bestFit="1" customWidth="1"/>
    <col min="12795" max="12795" width="13.5546875" style="67" customWidth="1"/>
    <col min="12796" max="12797" width="11.6640625" style="67" customWidth="1"/>
    <col min="12798" max="12798" width="9.109375" style="67"/>
    <col min="12799" max="12799" width="11.5546875" style="67" bestFit="1" customWidth="1"/>
    <col min="12800" max="13019" width="9.109375" style="67"/>
    <col min="13020" max="13020" width="5.6640625" style="67" customWidth="1"/>
    <col min="13021" max="13021" width="7.44140625" style="67" customWidth="1"/>
    <col min="13022" max="13022" width="40.88671875" style="67" customWidth="1"/>
    <col min="13023" max="13023" width="5.6640625" style="67" customWidth="1"/>
    <col min="13024" max="13024" width="10.109375" style="67" customWidth="1"/>
    <col min="13025" max="13025" width="9.109375" style="67"/>
    <col min="13026" max="13026" width="12" style="67" customWidth="1"/>
    <col min="13027" max="13047" width="9.109375" style="67"/>
    <col min="13048" max="13048" width="5.6640625" style="67" customWidth="1"/>
    <col min="13049" max="13049" width="8.6640625" style="67" customWidth="1"/>
    <col min="13050" max="13050" width="43.109375" style="67" bestFit="1" customWidth="1"/>
    <col min="13051" max="13051" width="13.5546875" style="67" customWidth="1"/>
    <col min="13052" max="13053" width="11.6640625" style="67" customWidth="1"/>
    <col min="13054" max="13054" width="9.109375" style="67"/>
    <col min="13055" max="13055" width="11.5546875" style="67" bestFit="1" customWidth="1"/>
    <col min="13056" max="13275" width="9.109375" style="67"/>
    <col min="13276" max="13276" width="5.6640625" style="67" customWidth="1"/>
    <col min="13277" max="13277" width="7.44140625" style="67" customWidth="1"/>
    <col min="13278" max="13278" width="40.88671875" style="67" customWidth="1"/>
    <col min="13279" max="13279" width="5.6640625" style="67" customWidth="1"/>
    <col min="13280" max="13280" width="10.109375" style="67" customWidth="1"/>
    <col min="13281" max="13281" width="9.109375" style="67"/>
    <col min="13282" max="13282" width="12" style="67" customWidth="1"/>
    <col min="13283" max="13303" width="9.109375" style="67"/>
    <col min="13304" max="13304" width="5.6640625" style="67" customWidth="1"/>
    <col min="13305" max="13305" width="8.6640625" style="67" customWidth="1"/>
    <col min="13306" max="13306" width="43.109375" style="67" bestFit="1" customWidth="1"/>
    <col min="13307" max="13307" width="13.5546875" style="67" customWidth="1"/>
    <col min="13308" max="13309" width="11.6640625" style="67" customWidth="1"/>
    <col min="13310" max="13310" width="9.109375" style="67"/>
    <col min="13311" max="13311" width="11.5546875" style="67" bestFit="1" customWidth="1"/>
    <col min="13312" max="13531" width="9.109375" style="67"/>
    <col min="13532" max="13532" width="5.6640625" style="67" customWidth="1"/>
    <col min="13533" max="13533" width="7.44140625" style="67" customWidth="1"/>
    <col min="13534" max="13534" width="40.88671875" style="67" customWidth="1"/>
    <col min="13535" max="13535" width="5.6640625" style="67" customWidth="1"/>
    <col min="13536" max="13536" width="10.109375" style="67" customWidth="1"/>
    <col min="13537" max="13537" width="9.109375" style="67"/>
    <col min="13538" max="13538" width="12" style="67" customWidth="1"/>
    <col min="13539" max="13559" width="9.109375" style="67"/>
    <col min="13560" max="13560" width="5.6640625" style="67" customWidth="1"/>
    <col min="13561" max="13561" width="8.6640625" style="67" customWidth="1"/>
    <col min="13562" max="13562" width="43.109375" style="67" bestFit="1" customWidth="1"/>
    <col min="13563" max="13563" width="13.5546875" style="67" customWidth="1"/>
    <col min="13564" max="13565" width="11.6640625" style="67" customWidth="1"/>
    <col min="13566" max="13566" width="9.109375" style="67"/>
    <col min="13567" max="13567" width="11.5546875" style="67" bestFit="1" customWidth="1"/>
    <col min="13568" max="13787" width="9.109375" style="67"/>
    <col min="13788" max="13788" width="5.6640625" style="67" customWidth="1"/>
    <col min="13789" max="13789" width="7.44140625" style="67" customWidth="1"/>
    <col min="13790" max="13790" width="40.88671875" style="67" customWidth="1"/>
    <col min="13791" max="13791" width="5.6640625" style="67" customWidth="1"/>
    <col min="13792" max="13792" width="10.109375" style="67" customWidth="1"/>
    <col min="13793" max="13793" width="9.109375" style="67"/>
    <col min="13794" max="13794" width="12" style="67" customWidth="1"/>
    <col min="13795" max="13815" width="9.109375" style="67"/>
    <col min="13816" max="13816" width="5.6640625" style="67" customWidth="1"/>
    <col min="13817" max="13817" width="8.6640625" style="67" customWidth="1"/>
    <col min="13818" max="13818" width="43.109375" style="67" bestFit="1" customWidth="1"/>
    <col min="13819" max="13819" width="13.5546875" style="67" customWidth="1"/>
    <col min="13820" max="13821" width="11.6640625" style="67" customWidth="1"/>
    <col min="13822" max="13822" width="9.109375" style="67"/>
    <col min="13823" max="13823" width="11.5546875" style="67" bestFit="1" customWidth="1"/>
    <col min="13824" max="14043" width="9.109375" style="67"/>
    <col min="14044" max="14044" width="5.6640625" style="67" customWidth="1"/>
    <col min="14045" max="14045" width="7.44140625" style="67" customWidth="1"/>
    <col min="14046" max="14046" width="40.88671875" style="67" customWidth="1"/>
    <col min="14047" max="14047" width="5.6640625" style="67" customWidth="1"/>
    <col min="14048" max="14048" width="10.109375" style="67" customWidth="1"/>
    <col min="14049" max="14049" width="9.109375" style="67"/>
    <col min="14050" max="14050" width="12" style="67" customWidth="1"/>
    <col min="14051" max="14071" width="9.109375" style="67"/>
    <col min="14072" max="14072" width="5.6640625" style="67" customWidth="1"/>
    <col min="14073" max="14073" width="8.6640625" style="67" customWidth="1"/>
    <col min="14074" max="14074" width="43.109375" style="67" bestFit="1" customWidth="1"/>
    <col min="14075" max="14075" width="13.5546875" style="67" customWidth="1"/>
    <col min="14076" max="14077" width="11.6640625" style="67" customWidth="1"/>
    <col min="14078" max="14078" width="9.109375" style="67"/>
    <col min="14079" max="14079" width="11.5546875" style="67" bestFit="1" customWidth="1"/>
    <col min="14080" max="14299" width="9.109375" style="67"/>
    <col min="14300" max="14300" width="5.6640625" style="67" customWidth="1"/>
    <col min="14301" max="14301" width="7.44140625" style="67" customWidth="1"/>
    <col min="14302" max="14302" width="40.88671875" style="67" customWidth="1"/>
    <col min="14303" max="14303" width="5.6640625" style="67" customWidth="1"/>
    <col min="14304" max="14304" width="10.109375" style="67" customWidth="1"/>
    <col min="14305" max="14305" width="9.109375" style="67"/>
    <col min="14306" max="14306" width="12" style="67" customWidth="1"/>
    <col min="14307" max="14327" width="9.109375" style="67"/>
    <col min="14328" max="14328" width="5.6640625" style="67" customWidth="1"/>
    <col min="14329" max="14329" width="8.6640625" style="67" customWidth="1"/>
    <col min="14330" max="14330" width="43.109375" style="67" bestFit="1" customWidth="1"/>
    <col min="14331" max="14331" width="13.5546875" style="67" customWidth="1"/>
    <col min="14332" max="14333" width="11.6640625" style="67" customWidth="1"/>
    <col min="14334" max="14334" width="9.109375" style="67"/>
    <col min="14335" max="14335" width="11.5546875" style="67" bestFit="1" customWidth="1"/>
    <col min="14336" max="14555" width="9.109375" style="67"/>
    <col min="14556" max="14556" width="5.6640625" style="67" customWidth="1"/>
    <col min="14557" max="14557" width="7.44140625" style="67" customWidth="1"/>
    <col min="14558" max="14558" width="40.88671875" style="67" customWidth="1"/>
    <col min="14559" max="14559" width="5.6640625" style="67" customWidth="1"/>
    <col min="14560" max="14560" width="10.109375" style="67" customWidth="1"/>
    <col min="14561" max="14561" width="9.109375" style="67"/>
    <col min="14562" max="14562" width="12" style="67" customWidth="1"/>
    <col min="14563" max="14583" width="9.109375" style="67"/>
    <col min="14584" max="14584" width="5.6640625" style="67" customWidth="1"/>
    <col min="14585" max="14585" width="8.6640625" style="67" customWidth="1"/>
    <col min="14586" max="14586" width="43.109375" style="67" bestFit="1" customWidth="1"/>
    <col min="14587" max="14587" width="13.5546875" style="67" customWidth="1"/>
    <col min="14588" max="14589" width="11.6640625" style="67" customWidth="1"/>
    <col min="14590" max="14590" width="9.109375" style="67"/>
    <col min="14591" max="14591" width="11.5546875" style="67" bestFit="1" customWidth="1"/>
    <col min="14592" max="14811" width="9.109375" style="67"/>
    <col min="14812" max="14812" width="5.6640625" style="67" customWidth="1"/>
    <col min="14813" max="14813" width="7.44140625" style="67" customWidth="1"/>
    <col min="14814" max="14814" width="40.88671875" style="67" customWidth="1"/>
    <col min="14815" max="14815" width="5.6640625" style="67" customWidth="1"/>
    <col min="14816" max="14816" width="10.109375" style="67" customWidth="1"/>
    <col min="14817" max="14817" width="9.109375" style="67"/>
    <col min="14818" max="14818" width="12" style="67" customWidth="1"/>
    <col min="14819" max="14839" width="9.109375" style="67"/>
    <col min="14840" max="14840" width="5.6640625" style="67" customWidth="1"/>
    <col min="14841" max="14841" width="8.6640625" style="67" customWidth="1"/>
    <col min="14842" max="14842" width="43.109375" style="67" bestFit="1" customWidth="1"/>
    <col min="14843" max="14843" width="13.5546875" style="67" customWidth="1"/>
    <col min="14844" max="14845" width="11.6640625" style="67" customWidth="1"/>
    <col min="14846" max="14846" width="9.109375" style="67"/>
    <col min="14847" max="14847" width="11.5546875" style="67" bestFit="1" customWidth="1"/>
    <col min="14848" max="15067" width="9.109375" style="67"/>
    <col min="15068" max="15068" width="5.6640625" style="67" customWidth="1"/>
    <col min="15069" max="15069" width="7.44140625" style="67" customWidth="1"/>
    <col min="15070" max="15070" width="40.88671875" style="67" customWidth="1"/>
    <col min="15071" max="15071" width="5.6640625" style="67" customWidth="1"/>
    <col min="15072" max="15072" width="10.109375" style="67" customWidth="1"/>
    <col min="15073" max="15073" width="9.109375" style="67"/>
    <col min="15074" max="15074" width="12" style="67" customWidth="1"/>
    <col min="15075" max="15095" width="9.109375" style="67"/>
    <col min="15096" max="15096" width="5.6640625" style="67" customWidth="1"/>
    <col min="15097" max="15097" width="8.6640625" style="67" customWidth="1"/>
    <col min="15098" max="15098" width="43.109375" style="67" bestFit="1" customWidth="1"/>
    <col min="15099" max="15099" width="13.5546875" style="67" customWidth="1"/>
    <col min="15100" max="15101" width="11.6640625" style="67" customWidth="1"/>
    <col min="15102" max="15102" width="9.109375" style="67"/>
    <col min="15103" max="15103" width="11.5546875" style="67" bestFit="1" customWidth="1"/>
    <col min="15104" max="15323" width="9.109375" style="67"/>
    <col min="15324" max="15324" width="5.6640625" style="67" customWidth="1"/>
    <col min="15325" max="15325" width="7.44140625" style="67" customWidth="1"/>
    <col min="15326" max="15326" width="40.88671875" style="67" customWidth="1"/>
    <col min="15327" max="15327" width="5.6640625" style="67" customWidth="1"/>
    <col min="15328" max="15328" width="10.109375" style="67" customWidth="1"/>
    <col min="15329" max="15329" width="9.109375" style="67"/>
    <col min="15330" max="15330" width="12" style="67" customWidth="1"/>
    <col min="15331" max="15351" width="9.109375" style="67"/>
    <col min="15352" max="15352" width="5.6640625" style="67" customWidth="1"/>
    <col min="15353" max="15353" width="8.6640625" style="67" customWidth="1"/>
    <col min="15354" max="15354" width="43.109375" style="67" bestFit="1" customWidth="1"/>
    <col min="15355" max="15355" width="13.5546875" style="67" customWidth="1"/>
    <col min="15356" max="15357" width="11.6640625" style="67" customWidth="1"/>
    <col min="15358" max="15358" width="9.109375" style="67"/>
    <col min="15359" max="15359" width="11.5546875" style="67" bestFit="1" customWidth="1"/>
    <col min="15360" max="15579" width="9.109375" style="67"/>
    <col min="15580" max="15580" width="5.6640625" style="67" customWidth="1"/>
    <col min="15581" max="15581" width="7.44140625" style="67" customWidth="1"/>
    <col min="15582" max="15582" width="40.88671875" style="67" customWidth="1"/>
    <col min="15583" max="15583" width="5.6640625" style="67" customWidth="1"/>
    <col min="15584" max="15584" width="10.109375" style="67" customWidth="1"/>
    <col min="15585" max="15585" width="9.109375" style="67"/>
    <col min="15586" max="15586" width="12" style="67" customWidth="1"/>
    <col min="15587" max="15607" width="9.109375" style="67"/>
    <col min="15608" max="15608" width="5.6640625" style="67" customWidth="1"/>
    <col min="15609" max="15609" width="8.6640625" style="67" customWidth="1"/>
    <col min="15610" max="15610" width="43.109375" style="67" bestFit="1" customWidth="1"/>
    <col min="15611" max="15611" width="13.5546875" style="67" customWidth="1"/>
    <col min="15612" max="15613" width="11.6640625" style="67" customWidth="1"/>
    <col min="15614" max="15614" width="9.109375" style="67"/>
    <col min="15615" max="15615" width="11.5546875" style="67" bestFit="1" customWidth="1"/>
    <col min="15616" max="15835" width="9.109375" style="67"/>
    <col min="15836" max="15836" width="5.6640625" style="67" customWidth="1"/>
    <col min="15837" max="15837" width="7.44140625" style="67" customWidth="1"/>
    <col min="15838" max="15838" width="40.88671875" style="67" customWidth="1"/>
    <col min="15839" max="15839" width="5.6640625" style="67" customWidth="1"/>
    <col min="15840" max="15840" width="10.109375" style="67" customWidth="1"/>
    <col min="15841" max="15841" width="9.109375" style="67"/>
    <col min="15842" max="15842" width="12" style="67" customWidth="1"/>
    <col min="15843" max="15863" width="9.109375" style="67"/>
    <col min="15864" max="15864" width="5.6640625" style="67" customWidth="1"/>
    <col min="15865" max="15865" width="8.6640625" style="67" customWidth="1"/>
    <col min="15866" max="15866" width="43.109375" style="67" bestFit="1" customWidth="1"/>
    <col min="15867" max="15867" width="13.5546875" style="67" customWidth="1"/>
    <col min="15868" max="15869" width="11.6640625" style="67" customWidth="1"/>
    <col min="15870" max="15870" width="9.109375" style="67"/>
    <col min="15871" max="15871" width="11.5546875" style="67" bestFit="1" customWidth="1"/>
    <col min="15872" max="16091" width="9.109375" style="67"/>
    <col min="16092" max="16092" width="5.6640625" style="67" customWidth="1"/>
    <col min="16093" max="16093" width="7.44140625" style="67" customWidth="1"/>
    <col min="16094" max="16094" width="40.88671875" style="67" customWidth="1"/>
    <col min="16095" max="16095" width="5.6640625" style="67" customWidth="1"/>
    <col min="16096" max="16096" width="10.109375" style="67" customWidth="1"/>
    <col min="16097" max="16097" width="9.109375" style="67"/>
    <col min="16098" max="16098" width="12" style="67" customWidth="1"/>
    <col min="16099" max="16119" width="9.109375" style="67"/>
    <col min="16120" max="16120" width="5.6640625" style="67" customWidth="1"/>
    <col min="16121" max="16121" width="8.6640625" style="67" customWidth="1"/>
    <col min="16122" max="16122" width="43.109375" style="67" bestFit="1" customWidth="1"/>
    <col min="16123" max="16123" width="13.5546875" style="67" customWidth="1"/>
    <col min="16124" max="16125" width="11.6640625" style="67" customWidth="1"/>
    <col min="16126" max="16126" width="9.109375" style="67"/>
    <col min="16127" max="16127" width="11.5546875" style="67" bestFit="1" customWidth="1"/>
    <col min="16128" max="16347" width="9.109375" style="67"/>
    <col min="16348" max="16348" width="5.6640625" style="67" customWidth="1"/>
    <col min="16349" max="16349" width="7.44140625" style="67" customWidth="1"/>
    <col min="16350" max="16350" width="40.88671875" style="67" customWidth="1"/>
    <col min="16351" max="16351" width="5.6640625" style="67" customWidth="1"/>
    <col min="16352" max="16352" width="10.109375" style="67" customWidth="1"/>
    <col min="16353" max="16353" width="9.109375" style="67"/>
    <col min="16354" max="16354" width="12" style="67" customWidth="1"/>
    <col min="16355" max="16382" width="9.109375" style="67"/>
    <col min="16383" max="16384" width="9.109375" style="67" customWidth="1"/>
  </cols>
  <sheetData>
    <row r="1" spans="1:4" s="180" customFormat="1" ht="32.4" customHeight="1">
      <c r="A1" s="309" t="s">
        <v>294</v>
      </c>
      <c r="B1" s="309"/>
      <c r="C1" s="309"/>
      <c r="D1" s="186"/>
    </row>
    <row r="2" spans="1:4" s="180" customFormat="1" ht="15.75" customHeight="1">
      <c r="A2" s="309" t="s">
        <v>293</v>
      </c>
      <c r="B2" s="309"/>
      <c r="C2" s="309"/>
      <c r="D2" s="186"/>
    </row>
    <row r="3" spans="1:4" s="180" customFormat="1" ht="15.75" customHeight="1">
      <c r="A3" s="194"/>
      <c r="B3" s="18"/>
      <c r="C3" s="19"/>
    </row>
    <row r="4" spans="1:4" s="181" customFormat="1" ht="17.100000000000001" customHeight="1">
      <c r="A4" s="308" t="s">
        <v>45</v>
      </c>
      <c r="B4" s="308"/>
      <c r="C4" s="308"/>
    </row>
    <row r="5" spans="1:4" ht="14.4" thickBot="1">
      <c r="A5" s="195"/>
      <c r="B5" s="193"/>
      <c r="C5" s="179"/>
    </row>
    <row r="6" spans="1:4" ht="14.4" customHeight="1" thickBot="1">
      <c r="A6" s="304" t="s">
        <v>295</v>
      </c>
      <c r="B6" s="305"/>
      <c r="C6" s="248">
        <f>Cesta!F15</f>
        <v>249150</v>
      </c>
    </row>
    <row r="7" spans="1:4" ht="14.4" customHeight="1" thickBot="1">
      <c r="A7" s="304" t="s">
        <v>296</v>
      </c>
      <c r="B7" s="305"/>
      <c r="C7" s="248">
        <f>Pločnik!F14</f>
        <v>39500</v>
      </c>
    </row>
    <row r="8" spans="1:4" ht="14.4" customHeight="1" thickBot="1">
      <c r="A8" s="304" t="s">
        <v>297</v>
      </c>
      <c r="B8" s="305"/>
      <c r="C8" s="248">
        <f>'Avtobusno postajališče'!F14</f>
        <v>6400</v>
      </c>
    </row>
    <row r="9" spans="1:4" ht="14.4" customHeight="1" thickBot="1">
      <c r="A9" s="304" t="s">
        <v>298</v>
      </c>
      <c r="B9" s="305"/>
      <c r="C9" s="248">
        <f>Vodovod!F18</f>
        <v>5750</v>
      </c>
    </row>
    <row r="10" spans="1:4" ht="14.4" customHeight="1" thickBot="1">
      <c r="A10" s="304" t="s">
        <v>299</v>
      </c>
      <c r="B10" s="305"/>
      <c r="C10" s="248">
        <f>'Most-Potočnica'!F14</f>
        <v>3000</v>
      </c>
    </row>
    <row r="11" spans="1:4" ht="14.4" customHeight="1" thickBot="1">
      <c r="A11" s="304" t="s">
        <v>300</v>
      </c>
      <c r="B11" s="305"/>
      <c r="C11" s="248">
        <f>'Oporne, podporne konstrukcije'!F34</f>
        <v>20000</v>
      </c>
    </row>
    <row r="12" spans="1:4" ht="14.4" customHeight="1" thickBot="1">
      <c r="A12" s="304" t="s">
        <v>301</v>
      </c>
      <c r="B12" s="305"/>
      <c r="C12" s="248">
        <f>'Pilotna stena'!F21</f>
        <v>4500</v>
      </c>
    </row>
    <row r="13" spans="1:4" ht="14.4" customHeight="1" thickBot="1">
      <c r="A13" s="304" t="s">
        <v>302</v>
      </c>
      <c r="B13" s="305"/>
      <c r="C13" s="248">
        <f>'Oporni zid'!F13</f>
        <v>1000</v>
      </c>
    </row>
    <row r="14" spans="1:4" ht="14.4" thickBot="1">
      <c r="A14" s="306" t="s">
        <v>303</v>
      </c>
      <c r="B14" s="307"/>
      <c r="C14" s="248">
        <f>CR!F12</f>
        <v>8000</v>
      </c>
    </row>
    <row r="15" spans="1:4" ht="14.4" thickBot="1">
      <c r="A15" s="306" t="s">
        <v>304</v>
      </c>
      <c r="B15" s="307"/>
      <c r="C15" s="248">
        <f>'Zaščita NN'!F11</f>
        <v>2500</v>
      </c>
    </row>
    <row r="16" spans="1:4" ht="14.4" thickBot="1">
      <c r="A16" s="306" t="s">
        <v>305</v>
      </c>
      <c r="B16" s="307"/>
      <c r="C16" s="248">
        <f>ŠOEK!F11</f>
        <v>500</v>
      </c>
    </row>
    <row r="17" spans="1:3" ht="15" customHeight="1" thickBot="1">
      <c r="A17" s="304" t="s">
        <v>288</v>
      </c>
      <c r="B17" s="305"/>
      <c r="C17" s="248">
        <f>ROUND(0.1*(SUM(C6:C16)),2)</f>
        <v>34030</v>
      </c>
    </row>
    <row r="18" spans="1:3">
      <c r="C18" s="178"/>
    </row>
    <row r="19" spans="1:3" ht="15.6">
      <c r="B19" s="185" t="s">
        <v>50</v>
      </c>
      <c r="C19" s="182">
        <f>ROUND(SUM(C6:C17),2)</f>
        <v>374330</v>
      </c>
    </row>
    <row r="20" spans="1:3" ht="14.4" thickBot="1">
      <c r="A20" s="197"/>
      <c r="B20" s="183" t="s">
        <v>51</v>
      </c>
      <c r="C20" s="184">
        <f>ROUND(0.22*C19,2)</f>
        <v>82352.600000000006</v>
      </c>
    </row>
    <row r="21" spans="1:3" ht="14.4" thickTop="1">
      <c r="C21" s="178"/>
    </row>
    <row r="22" spans="1:3" ht="15.6">
      <c r="B22" s="185" t="s">
        <v>52</v>
      </c>
      <c r="C22" s="182">
        <f>ROUND(SUM(C19:C20),2)</f>
        <v>456682.6</v>
      </c>
    </row>
    <row r="23" spans="1:3">
      <c r="C23" s="177"/>
    </row>
    <row r="24" spans="1:3">
      <c r="C24" s="177"/>
    </row>
    <row r="25" spans="1:3">
      <c r="C25" s="177"/>
    </row>
    <row r="26" spans="1:3">
      <c r="C26" s="177"/>
    </row>
    <row r="27" spans="1:3">
      <c r="C27" s="177"/>
    </row>
  </sheetData>
  <mergeCells count="15">
    <mergeCell ref="A6:B6"/>
    <mergeCell ref="A7:B7"/>
    <mergeCell ref="A4:C4"/>
    <mergeCell ref="A1:C1"/>
    <mergeCell ref="A2:C2"/>
    <mergeCell ref="A8:B8"/>
    <mergeCell ref="A9:B9"/>
    <mergeCell ref="A10:B10"/>
    <mergeCell ref="A11:B11"/>
    <mergeCell ref="A12:B12"/>
    <mergeCell ref="A13:B13"/>
    <mergeCell ref="A14:B14"/>
    <mergeCell ref="A15:B15"/>
    <mergeCell ref="A16:B16"/>
    <mergeCell ref="A17:B17"/>
  </mergeCells>
  <pageMargins left="0.7" right="0.7" top="0.75" bottom="0.7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G42"/>
  <sheetViews>
    <sheetView zoomScaleNormal="100" workbookViewId="0">
      <selection activeCell="B6" sqref="B6"/>
    </sheetView>
  </sheetViews>
  <sheetFormatPr defaultRowHeight="14.4"/>
  <cols>
    <col min="1" max="1" width="7.5546875" customWidth="1"/>
    <col min="2" max="2" width="80.6640625" customWidth="1"/>
  </cols>
  <sheetData>
    <row r="1" spans="1:7" ht="31.2">
      <c r="A1" s="192" t="s">
        <v>291</v>
      </c>
      <c r="B1" s="190" t="s">
        <v>292</v>
      </c>
      <c r="C1" s="190"/>
      <c r="D1" s="190"/>
      <c r="E1" s="190"/>
      <c r="F1" s="190"/>
      <c r="G1" s="190"/>
    </row>
    <row r="3" spans="1:7">
      <c r="A3" s="69" t="s">
        <v>60</v>
      </c>
    </row>
    <row r="5" spans="1:7" ht="18.600000000000001" customHeight="1">
      <c r="A5" s="70" t="s">
        <v>20</v>
      </c>
      <c r="B5" s="191" t="s">
        <v>61</v>
      </c>
    </row>
    <row r="6" spans="1:7" ht="30" customHeight="1">
      <c r="A6" s="72" t="s">
        <v>28</v>
      </c>
      <c r="B6" s="71" t="s">
        <v>62</v>
      </c>
    </row>
    <row r="7" spans="1:7">
      <c r="A7" s="70" t="s">
        <v>0</v>
      </c>
      <c r="B7" s="73" t="s">
        <v>63</v>
      </c>
    </row>
    <row r="8" spans="1:7">
      <c r="A8" s="72" t="s">
        <v>1</v>
      </c>
      <c r="B8" s="73" t="s">
        <v>64</v>
      </c>
    </row>
    <row r="9" spans="1:7" ht="27">
      <c r="A9" s="70" t="s">
        <v>2</v>
      </c>
      <c r="B9" s="74" t="s">
        <v>65</v>
      </c>
    </row>
    <row r="10" spans="1:7" ht="27">
      <c r="A10" s="72" t="s">
        <v>3</v>
      </c>
      <c r="B10" s="74" t="s">
        <v>66</v>
      </c>
    </row>
    <row r="11" spans="1:7" ht="40.200000000000003">
      <c r="A11" s="70" t="s">
        <v>5</v>
      </c>
      <c r="B11" s="74" t="s">
        <v>67</v>
      </c>
    </row>
    <row r="12" spans="1:7" ht="27">
      <c r="A12" s="72" t="s">
        <v>68</v>
      </c>
      <c r="B12" s="74" t="s">
        <v>69</v>
      </c>
    </row>
    <row r="13" spans="1:7" ht="27">
      <c r="A13" s="70" t="s">
        <v>70</v>
      </c>
      <c r="B13" s="74" t="s">
        <v>71</v>
      </c>
    </row>
    <row r="14" spans="1:7">
      <c r="A14" s="72" t="s">
        <v>72</v>
      </c>
      <c r="B14" s="74" t="s">
        <v>73</v>
      </c>
    </row>
    <row r="15" spans="1:7" ht="27">
      <c r="A15" s="70" t="s">
        <v>74</v>
      </c>
      <c r="B15" s="74" t="s">
        <v>75</v>
      </c>
    </row>
    <row r="16" spans="1:7">
      <c r="A16" s="72" t="s">
        <v>76</v>
      </c>
      <c r="B16" s="73" t="s">
        <v>77</v>
      </c>
    </row>
    <row r="17" spans="1:2" ht="40.200000000000003">
      <c r="A17" s="70" t="s">
        <v>78</v>
      </c>
      <c r="B17" s="74" t="s">
        <v>79</v>
      </c>
    </row>
    <row r="18" spans="1:2" ht="26.4">
      <c r="A18" s="72" t="s">
        <v>80</v>
      </c>
      <c r="B18" s="75" t="s">
        <v>81</v>
      </c>
    </row>
    <row r="19" spans="1:2" ht="26.4">
      <c r="A19" s="72" t="s">
        <v>80</v>
      </c>
      <c r="B19" s="75" t="s">
        <v>136</v>
      </c>
    </row>
    <row r="20" spans="1:2">
      <c r="A20" s="70" t="s">
        <v>82</v>
      </c>
      <c r="B20" s="75" t="s">
        <v>83</v>
      </c>
    </row>
    <row r="21" spans="1:2" ht="26.4">
      <c r="A21" s="72" t="s">
        <v>84</v>
      </c>
      <c r="B21" s="76" t="s">
        <v>112</v>
      </c>
    </row>
    <row r="22" spans="1:2" ht="27">
      <c r="A22" s="70" t="s">
        <v>85</v>
      </c>
      <c r="B22" s="74" t="s">
        <v>86</v>
      </c>
    </row>
    <row r="23" spans="1:2" ht="39.6">
      <c r="A23" s="72" t="s">
        <v>87</v>
      </c>
      <c r="B23" s="77" t="s">
        <v>88</v>
      </c>
    </row>
    <row r="24" spans="1:2">
      <c r="A24" s="70" t="s">
        <v>89</v>
      </c>
      <c r="B24" s="74" t="s">
        <v>289</v>
      </c>
    </row>
    <row r="25" spans="1:2" ht="26.4">
      <c r="A25" s="72" t="s">
        <v>90</v>
      </c>
      <c r="B25" s="78" t="s">
        <v>91</v>
      </c>
    </row>
    <row r="26" spans="1:2">
      <c r="A26" s="70" t="s">
        <v>92</v>
      </c>
      <c r="B26" s="79" t="s">
        <v>93</v>
      </c>
    </row>
    <row r="27" spans="1:2" ht="27">
      <c r="A27" s="72" t="s">
        <v>94</v>
      </c>
      <c r="B27" s="79" t="s">
        <v>95</v>
      </c>
    </row>
    <row r="28" spans="1:2">
      <c r="A28" s="80"/>
      <c r="B28" s="81" t="s">
        <v>96</v>
      </c>
    </row>
    <row r="29" spans="1:2" ht="27">
      <c r="A29" s="80"/>
      <c r="B29" s="81" t="s">
        <v>97</v>
      </c>
    </row>
    <row r="30" spans="1:2" ht="27">
      <c r="A30" s="80"/>
      <c r="B30" s="81" t="s">
        <v>98</v>
      </c>
    </row>
    <row r="31" spans="1:2">
      <c r="A31" s="80"/>
      <c r="B31" s="81" t="s">
        <v>99</v>
      </c>
    </row>
    <row r="32" spans="1:2" ht="27">
      <c r="A32" s="80"/>
      <c r="B32" s="81" t="s">
        <v>100</v>
      </c>
    </row>
    <row r="33" spans="1:2" ht="27">
      <c r="A33" s="80"/>
      <c r="B33" s="81" t="s">
        <v>101</v>
      </c>
    </row>
    <row r="34" spans="1:2" ht="27">
      <c r="A34" s="80"/>
      <c r="B34" s="81" t="s">
        <v>102</v>
      </c>
    </row>
    <row r="35" spans="1:2" ht="27">
      <c r="A35" s="80"/>
      <c r="B35" s="81" t="s">
        <v>103</v>
      </c>
    </row>
    <row r="36" spans="1:2">
      <c r="A36" s="80"/>
      <c r="B36" s="81" t="s">
        <v>104</v>
      </c>
    </row>
    <row r="37" spans="1:2">
      <c r="A37" s="80"/>
      <c r="B37" s="81" t="s">
        <v>105</v>
      </c>
    </row>
    <row r="38" spans="1:2">
      <c r="A38" s="80"/>
      <c r="B38" s="81" t="s">
        <v>106</v>
      </c>
    </row>
    <row r="39" spans="1:2">
      <c r="A39" s="80"/>
      <c r="B39" s="81" t="s">
        <v>107</v>
      </c>
    </row>
    <row r="40" spans="1:2">
      <c r="A40" s="80"/>
      <c r="B40" s="81" t="s">
        <v>108</v>
      </c>
    </row>
    <row r="41" spans="1:2" ht="27">
      <c r="A41" s="80" t="s">
        <v>109</v>
      </c>
      <c r="B41" s="79" t="s">
        <v>110</v>
      </c>
    </row>
    <row r="42" spans="1:2" ht="40.200000000000003">
      <c r="A42" s="80" t="s">
        <v>111</v>
      </c>
      <c r="B42" s="82" t="s">
        <v>113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56E-1996-4FB7-B8D9-E424B3A20EE6}">
  <dimension ref="A1:H229"/>
  <sheetViews>
    <sheetView topLeftCell="A162" zoomScaleNormal="100" workbookViewId="0">
      <selection activeCell="C164" sqref="C164"/>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8" s="84" customFormat="1" ht="28.2" customHeight="1">
      <c r="A1" s="310" t="s">
        <v>306</v>
      </c>
      <c r="B1" s="310"/>
      <c r="C1" s="310"/>
      <c r="D1" s="310"/>
      <c r="E1" s="310"/>
      <c r="F1" s="310"/>
      <c r="G1" s="310"/>
    </row>
    <row r="2" spans="1:8" s="84" customFormat="1" ht="13.8">
      <c r="A2" s="310" t="s">
        <v>293</v>
      </c>
      <c r="B2" s="310"/>
      <c r="C2" s="310"/>
      <c r="D2" s="310"/>
      <c r="E2" s="310"/>
      <c r="F2" s="310"/>
      <c r="G2" s="310"/>
    </row>
    <row r="3" spans="1:8" s="84" customFormat="1" ht="13.8">
      <c r="A3" s="22" t="s">
        <v>487</v>
      </c>
      <c r="B3" s="58"/>
      <c r="C3" s="83"/>
      <c r="D3" s="35"/>
      <c r="E3" s="15"/>
      <c r="F3" s="15"/>
      <c r="G3" s="15"/>
    </row>
    <row r="4" spans="1:8" s="84" customFormat="1">
      <c r="A4" s="91"/>
      <c r="B4" s="85"/>
      <c r="C4" s="86"/>
      <c r="D4" s="87"/>
      <c r="E4" s="88"/>
      <c r="F4" s="88"/>
      <c r="G4" s="88"/>
    </row>
    <row r="5" spans="1:8" s="84" customFormat="1" ht="13.8">
      <c r="A5" s="91"/>
      <c r="B5" s="85"/>
      <c r="C5" s="83" t="s">
        <v>45</v>
      </c>
      <c r="D5" s="87"/>
      <c r="E5" s="88"/>
      <c r="F5" s="88"/>
      <c r="G5" s="88"/>
    </row>
    <row r="6" spans="1:8" s="84" customFormat="1">
      <c r="A6" s="91"/>
      <c r="B6" s="85"/>
      <c r="C6" s="86"/>
      <c r="D6" s="87"/>
      <c r="E6" s="88"/>
      <c r="F6" s="88"/>
      <c r="G6" s="88"/>
    </row>
    <row r="7" spans="1:8" s="1" customFormat="1" ht="15" customHeight="1">
      <c r="A7" s="92"/>
      <c r="B7" s="203" t="s">
        <v>20</v>
      </c>
      <c r="C7" s="159" t="s">
        <v>324</v>
      </c>
      <c r="D7" s="2"/>
      <c r="E7" s="4"/>
      <c r="F7" s="311">
        <f>G62</f>
        <v>105000</v>
      </c>
      <c r="G7" s="311"/>
    </row>
    <row r="8" spans="1:8" s="1" customFormat="1" ht="15" customHeight="1">
      <c r="A8" s="92"/>
      <c r="B8" s="203" t="s">
        <v>28</v>
      </c>
      <c r="C8" s="159" t="s">
        <v>325</v>
      </c>
      <c r="D8" s="2"/>
      <c r="E8" s="4"/>
      <c r="F8" s="311">
        <f>G94</f>
        <v>0</v>
      </c>
      <c r="G8" s="311"/>
    </row>
    <row r="9" spans="1:8" s="1" customFormat="1" ht="15" customHeight="1">
      <c r="A9" s="92"/>
      <c r="B9" s="203" t="s">
        <v>0</v>
      </c>
      <c r="C9" s="159" t="s">
        <v>326</v>
      </c>
      <c r="D9" s="2"/>
      <c r="E9" s="4"/>
      <c r="F9" s="311">
        <f>G116</f>
        <v>0</v>
      </c>
      <c r="G9" s="311"/>
    </row>
    <row r="10" spans="1:8" s="1" customFormat="1" ht="15" customHeight="1">
      <c r="A10" s="92"/>
      <c r="B10" s="203" t="s">
        <v>1</v>
      </c>
      <c r="C10" s="159" t="s">
        <v>327</v>
      </c>
      <c r="D10" s="2"/>
      <c r="E10" s="4"/>
      <c r="F10" s="311">
        <f>G168</f>
        <v>0</v>
      </c>
      <c r="G10" s="311"/>
    </row>
    <row r="11" spans="1:8" s="1" customFormat="1" ht="15" customHeight="1">
      <c r="A11" s="92"/>
      <c r="B11" s="203" t="s">
        <v>2</v>
      </c>
      <c r="C11" s="159" t="s">
        <v>328</v>
      </c>
      <c r="D11" s="2"/>
      <c r="E11" s="4"/>
      <c r="F11" s="311">
        <f>G187</f>
        <v>0</v>
      </c>
      <c r="G11" s="311"/>
    </row>
    <row r="12" spans="1:8" s="1" customFormat="1" ht="15" customHeight="1">
      <c r="A12" s="92"/>
      <c r="B12" s="203" t="s">
        <v>3</v>
      </c>
      <c r="C12" s="159" t="s">
        <v>329</v>
      </c>
      <c r="D12" s="2"/>
      <c r="E12" s="4"/>
      <c r="F12" s="311">
        <f>G217</f>
        <v>0</v>
      </c>
      <c r="G12" s="311"/>
    </row>
    <row r="13" spans="1:8" s="1" customFormat="1" ht="15" customHeight="1" thickBot="1">
      <c r="A13" s="92"/>
      <c r="B13" s="204" t="s">
        <v>5</v>
      </c>
      <c r="C13" s="166" t="s">
        <v>330</v>
      </c>
      <c r="D13" s="12"/>
      <c r="E13" s="14"/>
      <c r="F13" s="316">
        <f>G229</f>
        <v>144150</v>
      </c>
      <c r="G13" s="316"/>
    </row>
    <row r="14" spans="1:8" s="5" customFormat="1">
      <c r="A14" s="93"/>
      <c r="B14" s="23"/>
      <c r="C14" s="3"/>
      <c r="D14" s="2"/>
      <c r="E14" s="4"/>
      <c r="F14" s="6"/>
      <c r="G14" s="7"/>
      <c r="H14" s="1"/>
    </row>
    <row r="15" spans="1:8" s="5" customFormat="1" ht="15" customHeight="1">
      <c r="A15" s="93"/>
      <c r="B15" s="25"/>
      <c r="C15" s="3" t="s">
        <v>35</v>
      </c>
      <c r="D15" s="54"/>
      <c r="E15" s="16"/>
      <c r="F15" s="314">
        <f>SUM(F7:G13)</f>
        <v>249150</v>
      </c>
      <c r="G15" s="314"/>
    </row>
    <row r="16" spans="1:8" s="5" customFormat="1" ht="15" customHeight="1" thickBot="1">
      <c r="A16" s="93"/>
      <c r="B16" s="26"/>
      <c r="C16" s="13" t="s">
        <v>37</v>
      </c>
      <c r="D16" s="55"/>
      <c r="E16" s="17"/>
      <c r="F16" s="316">
        <f>ROUND(F15*0.22,2)</f>
        <v>54813</v>
      </c>
      <c r="G16" s="316"/>
    </row>
    <row r="17" spans="1:7" s="5" customFormat="1" ht="15" customHeight="1">
      <c r="A17" s="93"/>
      <c r="B17" s="25"/>
      <c r="C17" s="3" t="s">
        <v>36</v>
      </c>
      <c r="D17" s="54"/>
      <c r="E17" s="16"/>
      <c r="F17" s="314">
        <f>SUM(F15:G16)</f>
        <v>303963</v>
      </c>
      <c r="G17" s="314"/>
    </row>
    <row r="18" spans="1:7">
      <c r="C18" s="34"/>
    </row>
    <row r="19" spans="1:7">
      <c r="C19" s="34"/>
    </row>
    <row r="20" spans="1:7" s="84" customFormat="1" ht="13.8">
      <c r="A20" s="22" t="s">
        <v>487</v>
      </c>
      <c r="B20" s="85"/>
      <c r="C20" s="86"/>
      <c r="D20" s="87"/>
      <c r="E20" s="88"/>
      <c r="F20" s="88"/>
      <c r="G20" s="88"/>
    </row>
    <row r="21" spans="1:7" s="5" customFormat="1">
      <c r="A21" s="93"/>
      <c r="B21" s="59" t="s">
        <v>22</v>
      </c>
      <c r="C21" s="44" t="s">
        <v>24</v>
      </c>
      <c r="D21" s="43" t="s">
        <v>23</v>
      </c>
      <c r="E21" s="45" t="s">
        <v>25</v>
      </c>
      <c r="F21" s="46" t="s">
        <v>26</v>
      </c>
      <c r="G21" s="47" t="s">
        <v>47</v>
      </c>
    </row>
    <row r="22" spans="1:7">
      <c r="B22" s="66" t="s">
        <v>20</v>
      </c>
      <c r="C22" s="8" t="s">
        <v>21</v>
      </c>
      <c r="D22" s="9"/>
      <c r="E22" s="10"/>
      <c r="F22" s="10"/>
      <c r="G22" s="11"/>
    </row>
    <row r="23" spans="1:7">
      <c r="B23" s="99" t="s">
        <v>146</v>
      </c>
      <c r="C23" s="100" t="s">
        <v>147</v>
      </c>
      <c r="D23" s="101"/>
      <c r="E23" s="102"/>
      <c r="F23" s="103"/>
      <c r="G23" s="104"/>
    </row>
    <row r="24" spans="1:7" ht="118.8">
      <c r="B24" s="64" t="s">
        <v>114</v>
      </c>
      <c r="C24" s="51" t="s">
        <v>382</v>
      </c>
      <c r="D24" s="52" t="s">
        <v>115</v>
      </c>
      <c r="E24" s="90">
        <f>0.338+0.365+0.54+0.598+0.774+0.433+0.505</f>
        <v>3.5529999999999999</v>
      </c>
      <c r="F24" s="20"/>
      <c r="G24" s="21">
        <f>ROUND(F24*E24,2)</f>
        <v>0</v>
      </c>
    </row>
    <row r="25" spans="1:7" ht="118.8">
      <c r="B25" s="64" t="s">
        <v>116</v>
      </c>
      <c r="C25" s="51" t="s">
        <v>383</v>
      </c>
      <c r="D25" s="52" t="s">
        <v>27</v>
      </c>
      <c r="E25" s="53">
        <f>17+18+27+30+39+22+25</f>
        <v>178</v>
      </c>
      <c r="F25" s="20"/>
      <c r="G25" s="21">
        <f t="shared" ref="G25:G30" si="0">ROUND(F25*E25,2)</f>
        <v>0</v>
      </c>
    </row>
    <row r="26" spans="1:7" ht="105.6">
      <c r="B26" s="64" t="s">
        <v>148</v>
      </c>
      <c r="C26" s="51" t="s">
        <v>384</v>
      </c>
      <c r="D26" s="52" t="s">
        <v>27</v>
      </c>
      <c r="E26" s="53">
        <f>19+12+35+42+15+42+15</f>
        <v>180</v>
      </c>
      <c r="F26" s="20"/>
      <c r="G26" s="21">
        <f t="shared" si="0"/>
        <v>0</v>
      </c>
    </row>
    <row r="27" spans="1:7" ht="105.6">
      <c r="B27" s="64" t="s">
        <v>149</v>
      </c>
      <c r="C27" s="51" t="s">
        <v>385</v>
      </c>
      <c r="D27" s="52" t="s">
        <v>40</v>
      </c>
      <c r="E27" s="53">
        <f>150+200+300+200+774+433+505</f>
        <v>2562</v>
      </c>
      <c r="F27" s="20"/>
      <c r="G27" s="21">
        <f t="shared" si="0"/>
        <v>0</v>
      </c>
    </row>
    <row r="28" spans="1:7">
      <c r="B28" s="99" t="s">
        <v>150</v>
      </c>
      <c r="C28" s="100" t="s">
        <v>151</v>
      </c>
      <c r="D28" s="101"/>
      <c r="E28" s="102"/>
      <c r="F28" s="103"/>
      <c r="G28" s="104"/>
    </row>
    <row r="29" spans="1:7">
      <c r="B29" s="105" t="s">
        <v>152</v>
      </c>
      <c r="C29" s="106" t="s">
        <v>153</v>
      </c>
      <c r="D29" s="107"/>
      <c r="E29" s="108"/>
      <c r="F29" s="109"/>
      <c r="G29" s="110"/>
    </row>
    <row r="30" spans="1:7" ht="145.19999999999999">
      <c r="B30" s="111" t="s">
        <v>43</v>
      </c>
      <c r="C30" s="112" t="s">
        <v>386</v>
      </c>
      <c r="D30" s="113" t="s">
        <v>38</v>
      </c>
      <c r="E30" s="114">
        <f>40+25+695+360+1230+88+80</f>
        <v>2518</v>
      </c>
      <c r="F30" s="115"/>
      <c r="G30" s="116">
        <f t="shared" si="0"/>
        <v>0</v>
      </c>
    </row>
    <row r="31" spans="1:7" ht="118.8">
      <c r="B31" s="111" t="s">
        <v>32</v>
      </c>
      <c r="C31" s="112" t="s">
        <v>387</v>
      </c>
      <c r="D31" s="113" t="s">
        <v>27</v>
      </c>
      <c r="E31" s="114">
        <f>6+4+18+8+120+25</f>
        <v>181</v>
      </c>
      <c r="F31" s="115"/>
      <c r="G31" s="116">
        <f t="shared" ref="G31:G33" si="1">ROUND(F31*E31,2)</f>
        <v>0</v>
      </c>
    </row>
    <row r="32" spans="1:7" ht="118.8">
      <c r="B32" s="111" t="s">
        <v>33</v>
      </c>
      <c r="C32" s="112" t="s">
        <v>388</v>
      </c>
      <c r="D32" s="113" t="s">
        <v>27</v>
      </c>
      <c r="E32" s="114">
        <f>1+4+3+30+40+2</f>
        <v>80</v>
      </c>
      <c r="F32" s="115"/>
      <c r="G32" s="116">
        <f t="shared" si="1"/>
        <v>0</v>
      </c>
    </row>
    <row r="33" spans="1:7" ht="92.4">
      <c r="B33" s="111" t="s">
        <v>154</v>
      </c>
      <c r="C33" s="112" t="s">
        <v>389</v>
      </c>
      <c r="D33" s="113" t="s">
        <v>31</v>
      </c>
      <c r="E33" s="114">
        <f>12+10+45+16+160+28</f>
        <v>271</v>
      </c>
      <c r="F33" s="115"/>
      <c r="G33" s="116">
        <f t="shared" si="1"/>
        <v>0</v>
      </c>
    </row>
    <row r="34" spans="1:7">
      <c r="B34" s="105" t="s">
        <v>155</v>
      </c>
      <c r="C34" s="106" t="s">
        <v>156</v>
      </c>
      <c r="D34" s="107"/>
      <c r="E34" s="108"/>
      <c r="F34" s="109"/>
      <c r="G34" s="110"/>
    </row>
    <row r="35" spans="1:7" ht="105.6">
      <c r="B35" s="111" t="s">
        <v>157</v>
      </c>
      <c r="C35" s="112" t="s">
        <v>390</v>
      </c>
      <c r="D35" s="113" t="s">
        <v>27</v>
      </c>
      <c r="E35" s="114">
        <f>5+3+12+6+1+4+5</f>
        <v>36</v>
      </c>
      <c r="F35" s="115"/>
      <c r="G35" s="116">
        <f t="shared" ref="G35:G40" si="2">ROUND(F35*E35,2)</f>
        <v>0</v>
      </c>
    </row>
    <row r="36" spans="1:7" ht="39.6">
      <c r="B36" s="111" t="s">
        <v>250</v>
      </c>
      <c r="C36" s="112" t="s">
        <v>391</v>
      </c>
      <c r="D36" s="113" t="s">
        <v>27</v>
      </c>
      <c r="E36" s="114">
        <f>2+2</f>
        <v>4</v>
      </c>
      <c r="F36" s="145"/>
      <c r="G36" s="116">
        <f t="shared" si="2"/>
        <v>0</v>
      </c>
    </row>
    <row r="37" spans="1:7" ht="79.2">
      <c r="B37" s="111" t="s">
        <v>41</v>
      </c>
      <c r="C37" s="112" t="s">
        <v>392</v>
      </c>
      <c r="D37" s="113" t="s">
        <v>40</v>
      </c>
      <c r="E37" s="114">
        <f>44+145+22</f>
        <v>211</v>
      </c>
      <c r="F37" s="145"/>
      <c r="G37" s="116">
        <f t="shared" si="2"/>
        <v>0</v>
      </c>
    </row>
    <row r="38" spans="1:7" s="150" customFormat="1" ht="26.4">
      <c r="A38" s="149"/>
      <c r="B38" s="276" t="s">
        <v>343</v>
      </c>
      <c r="C38" s="277" t="s">
        <v>1445</v>
      </c>
      <c r="D38" s="278" t="s">
        <v>40</v>
      </c>
      <c r="E38" s="279">
        <v>18</v>
      </c>
      <c r="F38" s="280"/>
      <c r="G38" s="281">
        <f t="shared" si="2"/>
        <v>0</v>
      </c>
    </row>
    <row r="39" spans="1:7" ht="39.6">
      <c r="B39" s="111" t="s">
        <v>117</v>
      </c>
      <c r="C39" s="112" t="s">
        <v>393</v>
      </c>
      <c r="D39" s="113" t="s">
        <v>27</v>
      </c>
      <c r="E39" s="114">
        <v>18</v>
      </c>
      <c r="F39" s="145"/>
      <c r="G39" s="116">
        <f t="shared" si="2"/>
        <v>0</v>
      </c>
    </row>
    <row r="40" spans="1:7" ht="66">
      <c r="B40" s="111" t="s">
        <v>158</v>
      </c>
      <c r="C40" s="112" t="s">
        <v>394</v>
      </c>
      <c r="D40" s="113" t="s">
        <v>38</v>
      </c>
      <c r="E40" s="114">
        <f>532+12</f>
        <v>544</v>
      </c>
      <c r="F40" s="115"/>
      <c r="G40" s="116">
        <f t="shared" si="2"/>
        <v>0</v>
      </c>
    </row>
    <row r="41" spans="1:7" ht="52.8">
      <c r="B41" s="111" t="s">
        <v>355</v>
      </c>
      <c r="C41" s="112" t="s">
        <v>940</v>
      </c>
      <c r="D41" s="113" t="s">
        <v>38</v>
      </c>
      <c r="E41" s="114">
        <v>15</v>
      </c>
      <c r="F41" s="115"/>
      <c r="G41" s="116">
        <f t="shared" ref="G41:G42" si="3">ROUND(F41*E41,2)</f>
        <v>0</v>
      </c>
    </row>
    <row r="42" spans="1:7" ht="52.8">
      <c r="B42" s="111" t="s">
        <v>356</v>
      </c>
      <c r="C42" s="112" t="s">
        <v>941</v>
      </c>
      <c r="D42" s="113" t="s">
        <v>38</v>
      </c>
      <c r="E42" s="114">
        <v>36</v>
      </c>
      <c r="F42" s="115"/>
      <c r="G42" s="116">
        <f t="shared" si="3"/>
        <v>0</v>
      </c>
    </row>
    <row r="43" spans="1:7">
      <c r="B43" s="105" t="s">
        <v>159</v>
      </c>
      <c r="C43" s="106" t="s">
        <v>160</v>
      </c>
      <c r="D43" s="107"/>
      <c r="E43" s="108"/>
      <c r="F43" s="115"/>
      <c r="G43" s="120"/>
    </row>
    <row r="44" spans="1:7" ht="79.2">
      <c r="B44" s="111" t="s">
        <v>161</v>
      </c>
      <c r="C44" s="112" t="s">
        <v>395</v>
      </c>
      <c r="D44" s="113" t="s">
        <v>39</v>
      </c>
      <c r="E44" s="114">
        <f>10+12+10</f>
        <v>32</v>
      </c>
      <c r="F44" s="115"/>
      <c r="G44" s="116">
        <f t="shared" ref="G44:G54" si="4">ROUND(F44*E44,2)</f>
        <v>0</v>
      </c>
    </row>
    <row r="45" spans="1:7" ht="132">
      <c r="B45" s="293" t="s">
        <v>34</v>
      </c>
      <c r="C45" s="294" t="s">
        <v>1461</v>
      </c>
      <c r="D45" s="295" t="s">
        <v>38</v>
      </c>
      <c r="E45" s="296">
        <f>1425+1570+2280+2850+3825+2012+2195</f>
        <v>16157</v>
      </c>
      <c r="F45" s="297"/>
      <c r="G45" s="298">
        <f t="shared" si="4"/>
        <v>0</v>
      </c>
    </row>
    <row r="46" spans="1:7" ht="39.6">
      <c r="B46" s="111" t="s">
        <v>331</v>
      </c>
      <c r="C46" s="112" t="s">
        <v>396</v>
      </c>
      <c r="D46" s="113" t="s">
        <v>38</v>
      </c>
      <c r="E46" s="114">
        <v>13</v>
      </c>
      <c r="F46" s="145"/>
      <c r="G46" s="116">
        <f t="shared" si="4"/>
        <v>0</v>
      </c>
    </row>
    <row r="47" spans="1:7" ht="132">
      <c r="B47" s="293" t="s">
        <v>162</v>
      </c>
      <c r="C47" s="294" t="s">
        <v>1462</v>
      </c>
      <c r="D47" s="295" t="s">
        <v>38</v>
      </c>
      <c r="E47" s="296">
        <f>18+15+15+15+20+15+67</f>
        <v>165</v>
      </c>
      <c r="F47" s="297"/>
      <c r="G47" s="298">
        <f t="shared" si="4"/>
        <v>0</v>
      </c>
    </row>
    <row r="48" spans="1:7" ht="118.8">
      <c r="B48" s="111" t="s">
        <v>163</v>
      </c>
      <c r="C48" s="112" t="s">
        <v>397</v>
      </c>
      <c r="D48" s="113" t="s">
        <v>40</v>
      </c>
      <c r="E48" s="114">
        <f>35+25+43+48+43+46+10</f>
        <v>250</v>
      </c>
      <c r="F48" s="115"/>
      <c r="G48" s="116">
        <f t="shared" si="4"/>
        <v>0</v>
      </c>
    </row>
    <row r="49" spans="2:8" ht="79.2">
      <c r="B49" s="111" t="s">
        <v>164</v>
      </c>
      <c r="C49" s="112" t="s">
        <v>398</v>
      </c>
      <c r="D49" s="113" t="s">
        <v>40</v>
      </c>
      <c r="E49" s="114">
        <f>8+16+15</f>
        <v>39</v>
      </c>
      <c r="F49" s="115"/>
      <c r="G49" s="116">
        <f t="shared" si="4"/>
        <v>0</v>
      </c>
    </row>
    <row r="50" spans="2:8">
      <c r="B50" s="105" t="s">
        <v>165</v>
      </c>
      <c r="C50" s="106" t="s">
        <v>166</v>
      </c>
      <c r="D50" s="117"/>
      <c r="E50" s="118"/>
      <c r="F50" s="119"/>
      <c r="G50" s="120"/>
    </row>
    <row r="51" spans="2:8" ht="79.2">
      <c r="B51" s="111" t="s">
        <v>167</v>
      </c>
      <c r="C51" s="112" t="s">
        <v>399</v>
      </c>
      <c r="D51" s="113" t="s">
        <v>40</v>
      </c>
      <c r="E51" s="114">
        <f>18+25+12</f>
        <v>55</v>
      </c>
      <c r="F51" s="115"/>
      <c r="G51" s="116">
        <f t="shared" si="4"/>
        <v>0</v>
      </c>
    </row>
    <row r="52" spans="2:8" ht="92.4">
      <c r="B52" s="111" t="s">
        <v>307</v>
      </c>
      <c r="C52" s="112" t="s">
        <v>400</v>
      </c>
      <c r="D52" s="113" t="s">
        <v>27</v>
      </c>
      <c r="E52" s="114">
        <v>5</v>
      </c>
      <c r="F52" s="115"/>
      <c r="G52" s="116">
        <f t="shared" si="4"/>
        <v>0</v>
      </c>
    </row>
    <row r="53" spans="2:8" ht="66">
      <c r="B53" s="276" t="s">
        <v>349</v>
      </c>
      <c r="C53" s="277" t="s">
        <v>1446</v>
      </c>
      <c r="D53" s="278" t="s">
        <v>27</v>
      </c>
      <c r="E53" s="279">
        <v>1</v>
      </c>
      <c r="F53" s="280"/>
      <c r="G53" s="281">
        <f t="shared" si="4"/>
        <v>0</v>
      </c>
      <c r="H53" s="132"/>
    </row>
    <row r="54" spans="2:8" ht="52.8">
      <c r="B54" s="111" t="s">
        <v>308</v>
      </c>
      <c r="C54" s="112" t="s">
        <v>357</v>
      </c>
      <c r="D54" s="113" t="s">
        <v>39</v>
      </c>
      <c r="E54" s="114">
        <v>12.4</v>
      </c>
      <c r="F54" s="115"/>
      <c r="G54" s="116">
        <f t="shared" si="4"/>
        <v>0</v>
      </c>
    </row>
    <row r="55" spans="2:8" ht="52.8">
      <c r="B55" s="111" t="s">
        <v>350</v>
      </c>
      <c r="C55" s="112" t="s">
        <v>358</v>
      </c>
      <c r="D55" s="113" t="s">
        <v>39</v>
      </c>
      <c r="E55" s="114">
        <v>6.2</v>
      </c>
      <c r="F55" s="115"/>
      <c r="G55" s="116">
        <f t="shared" ref="G55" si="5">ROUND(F55*E55,2)</f>
        <v>0</v>
      </c>
    </row>
    <row r="56" spans="2:8" ht="52.8">
      <c r="B56" s="111" t="s">
        <v>359</v>
      </c>
      <c r="C56" s="112" t="s">
        <v>360</v>
      </c>
      <c r="D56" s="113" t="s">
        <v>39</v>
      </c>
      <c r="E56" s="114">
        <v>10</v>
      </c>
      <c r="F56" s="115"/>
      <c r="G56" s="116">
        <f t="shared" ref="G56" si="6">ROUND(F56*E56,2)</f>
        <v>0</v>
      </c>
    </row>
    <row r="57" spans="2:8">
      <c r="B57" s="99" t="s">
        <v>275</v>
      </c>
      <c r="C57" s="188" t="s">
        <v>276</v>
      </c>
      <c r="D57" s="101"/>
      <c r="E57" s="102"/>
      <c r="F57" s="103"/>
      <c r="G57" s="104"/>
    </row>
    <row r="58" spans="2:8">
      <c r="B58" s="105" t="s">
        <v>285</v>
      </c>
      <c r="C58" s="187" t="s">
        <v>309</v>
      </c>
      <c r="D58" s="107"/>
      <c r="E58" s="108"/>
      <c r="F58" s="109"/>
      <c r="G58" s="110"/>
    </row>
    <row r="59" spans="2:8" ht="79.2">
      <c r="B59" s="111" t="s">
        <v>287</v>
      </c>
      <c r="C59" s="112" t="s">
        <v>332</v>
      </c>
      <c r="D59" s="113" t="s">
        <v>46</v>
      </c>
      <c r="E59" s="114">
        <v>1</v>
      </c>
      <c r="F59" s="199">
        <v>105000</v>
      </c>
      <c r="G59" s="116">
        <f t="shared" ref="G59" si="7">ROUND(F59*E59,2)</f>
        <v>105000</v>
      </c>
    </row>
    <row r="60" spans="2:8" ht="52.8">
      <c r="B60" s="95"/>
      <c r="C60" s="94" t="s">
        <v>333</v>
      </c>
      <c r="D60" s="96" t="s">
        <v>46</v>
      </c>
      <c r="E60" s="97">
        <v>1</v>
      </c>
      <c r="F60" s="29"/>
      <c r="G60" s="21">
        <f t="shared" ref="G60:G61" si="8">ROUND(F60*E60,2)</f>
        <v>0</v>
      </c>
    </row>
    <row r="61" spans="2:8">
      <c r="B61" s="95"/>
      <c r="C61" s="94" t="s">
        <v>323</v>
      </c>
      <c r="D61" s="96" t="s">
        <v>46</v>
      </c>
      <c r="E61" s="97">
        <v>1</v>
      </c>
      <c r="F61" s="174"/>
      <c r="G61" s="21">
        <f t="shared" si="8"/>
        <v>0</v>
      </c>
    </row>
    <row r="62" spans="2:8">
      <c r="B62" s="312" t="s">
        <v>48</v>
      </c>
      <c r="C62" s="313"/>
      <c r="D62" s="313"/>
      <c r="E62" s="313"/>
      <c r="F62" s="313"/>
      <c r="G62" s="11">
        <f>SUM(G24:G61)</f>
        <v>105000</v>
      </c>
    </row>
    <row r="64" spans="2:8">
      <c r="B64" s="66" t="s">
        <v>28</v>
      </c>
      <c r="C64" s="8" t="s">
        <v>56</v>
      </c>
      <c r="D64" s="9"/>
      <c r="E64" s="10"/>
      <c r="F64" s="10"/>
      <c r="G64" s="11"/>
    </row>
    <row r="65" spans="2:7">
      <c r="B65" s="99" t="s">
        <v>168</v>
      </c>
      <c r="C65" s="100" t="s">
        <v>169</v>
      </c>
      <c r="D65" s="101"/>
      <c r="E65" s="102"/>
      <c r="F65" s="103"/>
      <c r="G65" s="104"/>
    </row>
    <row r="66" spans="2:7" ht="118.8">
      <c r="B66" s="64" t="s">
        <v>170</v>
      </c>
      <c r="C66" s="51" t="s">
        <v>401</v>
      </c>
      <c r="D66" s="52" t="s">
        <v>39</v>
      </c>
      <c r="E66" s="53">
        <f>19+22+41+35+42+54.78+38.94</f>
        <v>252.72</v>
      </c>
      <c r="F66" s="20"/>
      <c r="G66" s="21">
        <f t="shared" ref="G66:G75" si="9">ROUND(F66*E66,2)</f>
        <v>0</v>
      </c>
    </row>
    <row r="67" spans="2:7" ht="118.8">
      <c r="B67" s="64" t="s">
        <v>30</v>
      </c>
      <c r="C67" s="51" t="s">
        <v>402</v>
      </c>
      <c r="D67" s="52" t="s">
        <v>39</v>
      </c>
      <c r="E67" s="53">
        <f>322+364+685+593+697+931.27+661.98</f>
        <v>4254.25</v>
      </c>
      <c r="F67" s="20"/>
      <c r="G67" s="21">
        <f t="shared" si="9"/>
        <v>0</v>
      </c>
    </row>
    <row r="68" spans="2:7" ht="118.8">
      <c r="B68" s="64" t="s">
        <v>118</v>
      </c>
      <c r="C68" s="51" t="s">
        <v>403</v>
      </c>
      <c r="D68" s="52" t="s">
        <v>39</v>
      </c>
      <c r="E68" s="53">
        <f>1714+2839+4434+5274+4352+2857+2931.57</f>
        <v>24401.57</v>
      </c>
      <c r="F68" s="20"/>
      <c r="G68" s="21">
        <f t="shared" si="9"/>
        <v>0</v>
      </c>
    </row>
    <row r="69" spans="2:7" ht="118.8">
      <c r="B69" s="64" t="s">
        <v>131</v>
      </c>
      <c r="C69" s="51" t="s">
        <v>406</v>
      </c>
      <c r="D69" s="52" t="s">
        <v>39</v>
      </c>
      <c r="E69" s="53">
        <f>612+1014+1556+1884+1556+1021+1047.35</f>
        <v>8690.35</v>
      </c>
      <c r="F69" s="20"/>
      <c r="G69" s="21">
        <f t="shared" si="9"/>
        <v>0</v>
      </c>
    </row>
    <row r="70" spans="2:7" ht="105.6">
      <c r="B70" s="64" t="s">
        <v>130</v>
      </c>
      <c r="C70" s="51" t="s">
        <v>405</v>
      </c>
      <c r="D70" s="52" t="s">
        <v>39</v>
      </c>
      <c r="E70" s="53">
        <f>123+206+311+377+311+205+209.47</f>
        <v>1742.47</v>
      </c>
      <c r="F70" s="20"/>
      <c r="G70" s="21">
        <f t="shared" si="9"/>
        <v>0</v>
      </c>
    </row>
    <row r="71" spans="2:7" ht="145.19999999999999">
      <c r="B71" s="64" t="s">
        <v>119</v>
      </c>
      <c r="C71" s="51" t="s">
        <v>404</v>
      </c>
      <c r="D71" s="52" t="s">
        <v>39</v>
      </c>
      <c r="E71" s="53">
        <f>34+139+83+88+98+34+50.02</f>
        <v>526.02</v>
      </c>
      <c r="F71" s="20"/>
      <c r="G71" s="21">
        <f t="shared" si="9"/>
        <v>0</v>
      </c>
    </row>
    <row r="72" spans="2:7" ht="66">
      <c r="B72" s="64" t="s">
        <v>361</v>
      </c>
      <c r="C72" s="51" t="s">
        <v>362</v>
      </c>
      <c r="D72" s="52" t="s">
        <v>39</v>
      </c>
      <c r="E72" s="53">
        <v>651</v>
      </c>
      <c r="F72" s="140"/>
      <c r="G72" s="21">
        <f t="shared" si="9"/>
        <v>0</v>
      </c>
    </row>
    <row r="73" spans="2:7" ht="145.19999999999999">
      <c r="B73" s="64" t="s">
        <v>171</v>
      </c>
      <c r="C73" s="51" t="s">
        <v>407</v>
      </c>
      <c r="D73" s="52" t="s">
        <v>39</v>
      </c>
      <c r="E73" s="53">
        <f>5+10+10+5+10+8+68</f>
        <v>116</v>
      </c>
      <c r="F73" s="20"/>
      <c r="G73" s="21">
        <f t="shared" si="9"/>
        <v>0</v>
      </c>
    </row>
    <row r="74" spans="2:7">
      <c r="B74" s="99" t="s">
        <v>180</v>
      </c>
      <c r="C74" s="100" t="s">
        <v>181</v>
      </c>
      <c r="D74" s="101"/>
      <c r="E74" s="102"/>
      <c r="F74" s="103"/>
      <c r="G74" s="104"/>
    </row>
    <row r="75" spans="2:7" ht="105.6">
      <c r="B75" s="64" t="s">
        <v>19</v>
      </c>
      <c r="C75" s="51" t="s">
        <v>408</v>
      </c>
      <c r="D75" s="52" t="s">
        <v>38</v>
      </c>
      <c r="E75" s="53">
        <f>2438+2734+4015+4997+5143+3207+3399</f>
        <v>25933</v>
      </c>
      <c r="F75" s="20"/>
      <c r="G75" s="21">
        <f t="shared" si="9"/>
        <v>0</v>
      </c>
    </row>
    <row r="76" spans="2:7">
      <c r="B76" s="99" t="s">
        <v>182</v>
      </c>
      <c r="C76" s="100" t="s">
        <v>183</v>
      </c>
      <c r="D76" s="101"/>
      <c r="E76" s="102"/>
      <c r="F76" s="103"/>
      <c r="G76" s="104"/>
    </row>
    <row r="77" spans="2:7" ht="184.8">
      <c r="B77" s="64" t="s">
        <v>172</v>
      </c>
      <c r="C77" s="51" t="s">
        <v>409</v>
      </c>
      <c r="D77" s="52" t="s">
        <v>39</v>
      </c>
      <c r="E77" s="53">
        <f>146+192+193+201+132+67+85.16</f>
        <v>1016.16</v>
      </c>
      <c r="F77" s="20"/>
      <c r="G77" s="21">
        <f t="shared" ref="G77:G81" si="10">ROUND(F77*E77,2)</f>
        <v>0</v>
      </c>
    </row>
    <row r="78" spans="2:7" ht="118.8">
      <c r="B78" s="64" t="s">
        <v>173</v>
      </c>
      <c r="C78" s="51" t="s">
        <v>410</v>
      </c>
      <c r="D78" s="52" t="s">
        <v>39</v>
      </c>
      <c r="E78" s="53">
        <f>236+798+3398+2751+603+2703+1109.68</f>
        <v>11598.68</v>
      </c>
      <c r="F78" s="20"/>
      <c r="G78" s="21">
        <f t="shared" si="10"/>
        <v>0</v>
      </c>
    </row>
    <row r="79" spans="2:7" ht="118.8">
      <c r="B79" s="64" t="s">
        <v>310</v>
      </c>
      <c r="C79" s="51" t="s">
        <v>411</v>
      </c>
      <c r="D79" s="52" t="s">
        <v>39</v>
      </c>
      <c r="E79" s="53">
        <f>142.5+157+228+285+383+202+219.5</f>
        <v>1617</v>
      </c>
      <c r="F79" s="140"/>
      <c r="G79" s="21">
        <f t="shared" si="10"/>
        <v>0</v>
      </c>
    </row>
    <row r="80" spans="2:7" ht="132">
      <c r="B80" s="64" t="s">
        <v>334</v>
      </c>
      <c r="C80" s="51" t="s">
        <v>1484</v>
      </c>
      <c r="D80" s="52" t="s">
        <v>39</v>
      </c>
      <c r="E80" s="53">
        <f>182+834+892+68+152.5+73.73</f>
        <v>2202.23</v>
      </c>
      <c r="F80" s="140"/>
      <c r="G80" s="21">
        <f t="shared" si="10"/>
        <v>0</v>
      </c>
    </row>
    <row r="81" spans="2:7" ht="132">
      <c r="B81" s="64" t="s">
        <v>334</v>
      </c>
      <c r="C81" s="51" t="s">
        <v>1485</v>
      </c>
      <c r="D81" s="52" t="s">
        <v>39</v>
      </c>
      <c r="E81" s="53">
        <v>1500</v>
      </c>
      <c r="F81" s="140"/>
      <c r="G81" s="21">
        <f t="shared" si="10"/>
        <v>0</v>
      </c>
    </row>
    <row r="82" spans="2:7" ht="118.8">
      <c r="B82" s="64" t="s">
        <v>311</v>
      </c>
      <c r="C82" s="51" t="s">
        <v>412</v>
      </c>
      <c r="D82" s="52" t="s">
        <v>39</v>
      </c>
      <c r="E82" s="53">
        <f>1643+1682+2376+2786+3503+2313+2291.86</f>
        <v>16594.86</v>
      </c>
      <c r="F82" s="20"/>
      <c r="G82" s="21">
        <f t="shared" ref="G82" si="11">ROUND(F82*E82,2)</f>
        <v>0</v>
      </c>
    </row>
    <row r="83" spans="2:7">
      <c r="B83" s="99" t="s">
        <v>184</v>
      </c>
      <c r="C83" s="100" t="s">
        <v>185</v>
      </c>
      <c r="D83" s="101"/>
      <c r="E83" s="102"/>
      <c r="F83" s="103"/>
      <c r="G83" s="104"/>
    </row>
    <row r="84" spans="2:7" ht="118.8">
      <c r="B84" s="64" t="s">
        <v>138</v>
      </c>
      <c r="C84" s="51" t="s">
        <v>413</v>
      </c>
      <c r="D84" s="52" t="s">
        <v>38</v>
      </c>
      <c r="E84" s="53">
        <f>69+105+442+334+399+661+410.16</f>
        <v>2420.16</v>
      </c>
      <c r="F84" s="20"/>
      <c r="G84" s="21">
        <f t="shared" ref="G84:G86" si="12">ROUND(F84*E84,2)</f>
        <v>0</v>
      </c>
    </row>
    <row r="85" spans="2:7" ht="118.8">
      <c r="B85" s="64" t="s">
        <v>175</v>
      </c>
      <c r="C85" s="51" t="s">
        <v>414</v>
      </c>
      <c r="D85" s="52" t="s">
        <v>38</v>
      </c>
      <c r="E85" s="53">
        <f>423+591+1827+1892+2261+3736+2324.24</f>
        <v>13054.24</v>
      </c>
      <c r="F85" s="20"/>
      <c r="G85" s="21">
        <f t="shared" si="12"/>
        <v>0</v>
      </c>
    </row>
    <row r="86" spans="2:7" ht="105.6">
      <c r="B86" s="64" t="s">
        <v>18</v>
      </c>
      <c r="C86" s="51" t="s">
        <v>415</v>
      </c>
      <c r="D86" s="52" t="s">
        <v>38</v>
      </c>
      <c r="E86" s="53">
        <f>492+696+2269+2226+2660+4397+2734.4</f>
        <v>15474.4</v>
      </c>
      <c r="F86" s="20"/>
      <c r="G86" s="21">
        <f t="shared" si="12"/>
        <v>0</v>
      </c>
    </row>
    <row r="87" spans="2:7" ht="52.8">
      <c r="B87" s="64" t="s">
        <v>176</v>
      </c>
      <c r="C87" s="51" t="s">
        <v>416</v>
      </c>
      <c r="D87" s="52" t="s">
        <v>39</v>
      </c>
      <c r="E87" s="53">
        <f>19.6+13.5</f>
        <v>33.1</v>
      </c>
      <c r="F87" s="20"/>
      <c r="G87" s="21">
        <f t="shared" ref="G87" si="13">ROUND(F87*E87,2)</f>
        <v>0</v>
      </c>
    </row>
    <row r="88" spans="2:7">
      <c r="B88" s="99" t="s">
        <v>186</v>
      </c>
      <c r="C88" s="100" t="s">
        <v>187</v>
      </c>
      <c r="D88" s="101"/>
      <c r="E88" s="102"/>
      <c r="F88" s="103"/>
      <c r="G88" s="104"/>
    </row>
    <row r="89" spans="2:7" ht="132">
      <c r="B89" s="64" t="s">
        <v>177</v>
      </c>
      <c r="C89" s="51" t="s">
        <v>1456</v>
      </c>
      <c r="D89" s="52" t="s">
        <v>39</v>
      </c>
      <c r="E89" s="53">
        <f>2730.6+4454.8+6671.2+7810.8+6534+4231.65+4460.45</f>
        <v>36893.499999999993</v>
      </c>
      <c r="F89" s="20"/>
      <c r="G89" s="21">
        <f t="shared" ref="G89:G91" si="14">ROUND(F89*E89,2)</f>
        <v>0</v>
      </c>
    </row>
    <row r="90" spans="2:7" ht="105.6">
      <c r="B90" s="64" t="s">
        <v>178</v>
      </c>
      <c r="C90" s="51" t="s">
        <v>417</v>
      </c>
      <c r="D90" s="52" t="s">
        <v>39</v>
      </c>
      <c r="E90" s="53">
        <f>242.6+246.8+272.2+182.8+207+106.65+154.04</f>
        <v>1412.09</v>
      </c>
      <c r="F90" s="20"/>
      <c r="G90" s="21">
        <f t="shared" si="14"/>
        <v>0</v>
      </c>
    </row>
    <row r="91" spans="2:7" ht="66">
      <c r="B91" s="64" t="s">
        <v>120</v>
      </c>
      <c r="C91" s="51" t="s">
        <v>418</v>
      </c>
      <c r="D91" s="52" t="s">
        <v>39</v>
      </c>
      <c r="E91" s="53">
        <f>12.2+10</f>
        <v>22.2</v>
      </c>
      <c r="F91" s="140"/>
      <c r="G91" s="21">
        <f t="shared" si="14"/>
        <v>0</v>
      </c>
    </row>
    <row r="92" spans="2:7" ht="132">
      <c r="B92" s="64" t="s">
        <v>139</v>
      </c>
      <c r="C92" s="51" t="s">
        <v>419</v>
      </c>
      <c r="D92" s="52" t="s">
        <v>39</v>
      </c>
      <c r="E92" s="53">
        <f>81.92+133.64+200.14+234.32+196.02+126.95+133.81</f>
        <v>1106.8</v>
      </c>
      <c r="F92" s="20"/>
      <c r="G92" s="21">
        <f t="shared" ref="G92:G93" si="15">ROUND(F92*E92,2)</f>
        <v>0</v>
      </c>
    </row>
    <row r="93" spans="2:7" ht="132">
      <c r="B93" s="64" t="s">
        <v>121</v>
      </c>
      <c r="C93" s="51" t="s">
        <v>420</v>
      </c>
      <c r="D93" s="52" t="s">
        <v>39</v>
      </c>
      <c r="E93" s="53">
        <f>54.61+89.1+133.42+156.22+130.68+84.63+89.21</f>
        <v>737.87</v>
      </c>
      <c r="F93" s="20"/>
      <c r="G93" s="21">
        <f t="shared" si="15"/>
        <v>0</v>
      </c>
    </row>
    <row r="94" spans="2:7">
      <c r="B94" s="312" t="s">
        <v>53</v>
      </c>
      <c r="C94" s="313"/>
      <c r="D94" s="313"/>
      <c r="E94" s="313"/>
      <c r="F94" s="313"/>
      <c r="G94" s="11">
        <f>SUM(G65:G93)</f>
        <v>0</v>
      </c>
    </row>
    <row r="96" spans="2:7">
      <c r="B96" s="66" t="s">
        <v>0</v>
      </c>
      <c r="C96" s="8" t="s">
        <v>17</v>
      </c>
      <c r="D96" s="9"/>
      <c r="E96" s="10"/>
      <c r="F96" s="10"/>
      <c r="G96" s="11"/>
    </row>
    <row r="97" spans="1:7" s="123" customFormat="1">
      <c r="A97" s="121"/>
      <c r="B97" s="105" t="s">
        <v>188</v>
      </c>
      <c r="C97" s="106" t="s">
        <v>189</v>
      </c>
      <c r="D97" s="107"/>
      <c r="E97" s="108"/>
      <c r="F97" s="122"/>
      <c r="G97" s="110"/>
    </row>
    <row r="98" spans="1:7" ht="132">
      <c r="B98" s="64" t="s">
        <v>190</v>
      </c>
      <c r="C98" s="51" t="s">
        <v>424</v>
      </c>
      <c r="D98" s="52" t="s">
        <v>39</v>
      </c>
      <c r="E98" s="53">
        <f>747+984+1236+1406+1698+996+1035.3</f>
        <v>8102.3</v>
      </c>
      <c r="F98" s="20"/>
      <c r="G98" s="21">
        <f t="shared" ref="G98" si="16">ROUND(F98*E98,2)</f>
        <v>0</v>
      </c>
    </row>
    <row r="99" spans="1:7" s="123" customFormat="1">
      <c r="A99" s="121"/>
      <c r="B99" s="105" t="s">
        <v>191</v>
      </c>
      <c r="C99" s="106" t="s">
        <v>192</v>
      </c>
      <c r="D99" s="107"/>
      <c r="E99" s="108"/>
      <c r="F99" s="89"/>
      <c r="G99" s="124"/>
    </row>
    <row r="100" spans="1:7" ht="118.8">
      <c r="B100" s="64" t="s">
        <v>312</v>
      </c>
      <c r="C100" s="51" t="s">
        <v>421</v>
      </c>
      <c r="D100" s="52" t="s">
        <v>38</v>
      </c>
      <c r="E100" s="53">
        <f>2216+2485+3652+4326+4675+2915+3030</f>
        <v>23299</v>
      </c>
      <c r="F100" s="20"/>
      <c r="G100" s="21">
        <f t="shared" ref="G100:G111" si="17">ROUND(F100*E100,2)</f>
        <v>0</v>
      </c>
    </row>
    <row r="101" spans="1:7">
      <c r="B101" s="105" t="s">
        <v>344</v>
      </c>
      <c r="C101" s="315" t="s">
        <v>345</v>
      </c>
      <c r="D101" s="315"/>
      <c r="E101" s="108"/>
      <c r="F101" s="89"/>
      <c r="G101" s="124"/>
    </row>
    <row r="102" spans="1:7" ht="39.6">
      <c r="B102" s="64" t="s">
        <v>346</v>
      </c>
      <c r="C102" s="51" t="s">
        <v>423</v>
      </c>
      <c r="D102" s="52" t="s">
        <v>39</v>
      </c>
      <c r="E102" s="53">
        <v>19.53</v>
      </c>
      <c r="F102" s="20"/>
      <c r="G102" s="21">
        <f t="shared" ref="G102" si="18">ROUND(F102*E102,2)</f>
        <v>0</v>
      </c>
    </row>
    <row r="103" spans="1:7" s="123" customFormat="1">
      <c r="A103" s="121"/>
      <c r="B103" s="105" t="s">
        <v>196</v>
      </c>
      <c r="C103" s="315" t="s">
        <v>197</v>
      </c>
      <c r="D103" s="315"/>
      <c r="E103" s="108"/>
      <c r="F103" s="89"/>
      <c r="G103" s="124"/>
    </row>
    <row r="104" spans="1:7" ht="118.8">
      <c r="B104" s="64" t="s">
        <v>313</v>
      </c>
      <c r="C104" s="51" t="s">
        <v>422</v>
      </c>
      <c r="D104" s="52" t="s">
        <v>38</v>
      </c>
      <c r="E104" s="53">
        <f>2226+2490+3660+4331+4685+2925+3095</f>
        <v>23412</v>
      </c>
      <c r="F104" s="20"/>
      <c r="G104" s="21">
        <f t="shared" si="17"/>
        <v>0</v>
      </c>
    </row>
    <row r="105" spans="1:7" s="123" customFormat="1">
      <c r="A105" s="121"/>
      <c r="B105" s="105" t="s">
        <v>198</v>
      </c>
      <c r="C105" s="315" t="s">
        <v>199</v>
      </c>
      <c r="D105" s="315"/>
      <c r="E105" s="108"/>
      <c r="F105" s="89"/>
      <c r="G105" s="124"/>
    </row>
    <row r="106" spans="1:7" ht="105.6">
      <c r="B106" s="64" t="s">
        <v>135</v>
      </c>
      <c r="C106" s="51" t="s">
        <v>425</v>
      </c>
      <c r="D106" s="52" t="s">
        <v>38</v>
      </c>
      <c r="E106" s="53">
        <f>2216+2485+3652+4326+4675+2915+3030</f>
        <v>23299</v>
      </c>
      <c r="F106" s="20"/>
      <c r="G106" s="21">
        <f t="shared" si="17"/>
        <v>0</v>
      </c>
    </row>
    <row r="107" spans="1:7">
      <c r="B107" s="99" t="s">
        <v>200</v>
      </c>
      <c r="C107" s="189" t="s">
        <v>201</v>
      </c>
      <c r="D107" s="101"/>
      <c r="E107" s="102"/>
      <c r="F107" s="125"/>
      <c r="G107" s="126"/>
    </row>
    <row r="108" spans="1:7" ht="66">
      <c r="B108" s="64" t="s">
        <v>273</v>
      </c>
      <c r="C108" s="51" t="s">
        <v>426</v>
      </c>
      <c r="D108" s="52" t="s">
        <v>38</v>
      </c>
      <c r="E108" s="53">
        <f>18+12</f>
        <v>30</v>
      </c>
      <c r="F108" s="20"/>
      <c r="G108" s="21">
        <f t="shared" ref="G108" si="19">ROUND(F108*E108,2)</f>
        <v>0</v>
      </c>
    </row>
    <row r="109" spans="1:7">
      <c r="B109" s="99" t="s">
        <v>202</v>
      </c>
      <c r="C109" s="100" t="s">
        <v>203</v>
      </c>
      <c r="D109" s="101"/>
      <c r="E109" s="102"/>
      <c r="F109" s="125"/>
      <c r="G109" s="126"/>
    </row>
    <row r="110" spans="1:7" s="123" customFormat="1">
      <c r="A110" s="121"/>
      <c r="B110" s="105" t="s">
        <v>204</v>
      </c>
      <c r="C110" s="106" t="s">
        <v>205</v>
      </c>
      <c r="D110" s="107"/>
      <c r="E110" s="108"/>
      <c r="F110" s="89"/>
      <c r="G110" s="124"/>
    </row>
    <row r="111" spans="1:7" ht="66">
      <c r="B111" s="64" t="s">
        <v>274</v>
      </c>
      <c r="C111" s="51" t="s">
        <v>427</v>
      </c>
      <c r="D111" s="52" t="s">
        <v>40</v>
      </c>
      <c r="E111" s="53">
        <f>12+16</f>
        <v>28</v>
      </c>
      <c r="F111" s="20"/>
      <c r="G111" s="21">
        <f t="shared" si="17"/>
        <v>0</v>
      </c>
    </row>
    <row r="112" spans="1:7" ht="52.8">
      <c r="B112" s="64" t="s">
        <v>44</v>
      </c>
      <c r="C112" s="51" t="s">
        <v>428</v>
      </c>
      <c r="D112" s="52" t="s">
        <v>40</v>
      </c>
      <c r="E112" s="53">
        <f>13+15</f>
        <v>28</v>
      </c>
      <c r="F112" s="20"/>
      <c r="G112" s="21">
        <f t="shared" ref="G112" si="20">ROUND(F112*E112,2)</f>
        <v>0</v>
      </c>
    </row>
    <row r="113" spans="2:7" ht="39.6">
      <c r="B113" s="64" t="s">
        <v>122</v>
      </c>
      <c r="C113" s="51" t="s">
        <v>429</v>
      </c>
      <c r="D113" s="52" t="s">
        <v>40</v>
      </c>
      <c r="E113" s="53">
        <v>20</v>
      </c>
      <c r="F113" s="20"/>
      <c r="G113" s="21">
        <f t="shared" ref="G113" si="21">ROUND(F113*E113,2)</f>
        <v>0</v>
      </c>
    </row>
    <row r="114" spans="2:7">
      <c r="B114" s="99" t="s">
        <v>206</v>
      </c>
      <c r="C114" s="100" t="s">
        <v>207</v>
      </c>
      <c r="D114" s="101"/>
      <c r="E114" s="102"/>
      <c r="F114" s="103"/>
      <c r="G114" s="104"/>
    </row>
    <row r="115" spans="2:7" ht="118.8">
      <c r="B115" s="64" t="s">
        <v>132</v>
      </c>
      <c r="C115" s="51" t="s">
        <v>430</v>
      </c>
      <c r="D115" s="52" t="s">
        <v>38</v>
      </c>
      <c r="E115" s="53">
        <f>256+378+275+336+173+97+146</f>
        <v>1661</v>
      </c>
      <c r="F115" s="20"/>
      <c r="G115" s="21">
        <f t="shared" ref="G115" si="22">ROUND(F115*E115,2)</f>
        <v>0</v>
      </c>
    </row>
    <row r="116" spans="2:7">
      <c r="B116" s="312" t="s">
        <v>57</v>
      </c>
      <c r="C116" s="313"/>
      <c r="D116" s="313"/>
      <c r="E116" s="313"/>
      <c r="F116" s="313"/>
      <c r="G116" s="11">
        <f>SUM(G97:G115)</f>
        <v>0</v>
      </c>
    </row>
    <row r="118" spans="2:7">
      <c r="B118" s="66" t="s">
        <v>1</v>
      </c>
      <c r="C118" s="8" t="s">
        <v>16</v>
      </c>
      <c r="D118" s="9"/>
      <c r="E118" s="10"/>
      <c r="F118" s="10"/>
      <c r="G118" s="11"/>
    </row>
    <row r="119" spans="2:7">
      <c r="B119" s="99" t="s">
        <v>220</v>
      </c>
      <c r="C119" s="189" t="s">
        <v>221</v>
      </c>
      <c r="D119" s="101"/>
      <c r="E119" s="102"/>
      <c r="F119" s="103"/>
      <c r="G119" s="104"/>
    </row>
    <row r="120" spans="2:7" ht="118.8">
      <c r="B120" s="64" t="s">
        <v>208</v>
      </c>
      <c r="C120" s="51" t="s">
        <v>431</v>
      </c>
      <c r="D120" s="52" t="s">
        <v>38</v>
      </c>
      <c r="E120" s="53">
        <f>78+122+431+317+259</f>
        <v>1207</v>
      </c>
      <c r="F120" s="20"/>
      <c r="G120" s="21">
        <f t="shared" ref="G120" si="23">ROUND(F120*E120,2)</f>
        <v>0</v>
      </c>
    </row>
    <row r="121" spans="2:7" ht="79.2">
      <c r="B121" s="64" t="s">
        <v>208</v>
      </c>
      <c r="C121" s="51" t="s">
        <v>351</v>
      </c>
      <c r="D121" s="52" t="s">
        <v>40</v>
      </c>
      <c r="E121" s="53">
        <v>57</v>
      </c>
      <c r="F121" s="20"/>
      <c r="G121" s="21">
        <f t="shared" ref="G121" si="24">ROUND(F121*E121,2)</f>
        <v>0</v>
      </c>
    </row>
    <row r="122" spans="2:7">
      <c r="B122" s="99" t="s">
        <v>222</v>
      </c>
      <c r="C122" s="100" t="s">
        <v>223</v>
      </c>
      <c r="D122" s="101"/>
      <c r="E122" s="102"/>
      <c r="F122" s="103"/>
      <c r="G122" s="104"/>
    </row>
    <row r="123" spans="2:7" ht="145.19999999999999">
      <c r="B123" s="64" t="s">
        <v>209</v>
      </c>
      <c r="C123" s="51" t="s">
        <v>432</v>
      </c>
      <c r="D123" s="52" t="s">
        <v>40</v>
      </c>
      <c r="E123" s="53">
        <f>126+522+267+256+231+162+48</f>
        <v>1612</v>
      </c>
      <c r="F123" s="20"/>
      <c r="G123" s="21">
        <f t="shared" ref="G123:G124" si="25">ROUND(F123*E123,2)</f>
        <v>0</v>
      </c>
    </row>
    <row r="124" spans="2:7" ht="105.6">
      <c r="B124" s="64" t="s">
        <v>137</v>
      </c>
      <c r="C124" s="51" t="s">
        <v>433</v>
      </c>
      <c r="D124" s="52" t="s">
        <v>40</v>
      </c>
      <c r="E124" s="53">
        <f>239+185+136+287+135</f>
        <v>982</v>
      </c>
      <c r="F124" s="140"/>
      <c r="G124" s="21">
        <f t="shared" si="25"/>
        <v>0</v>
      </c>
    </row>
    <row r="125" spans="2:7" ht="132">
      <c r="B125" s="64" t="s">
        <v>210</v>
      </c>
      <c r="C125" s="51" t="s">
        <v>434</v>
      </c>
      <c r="D125" s="52" t="s">
        <v>40</v>
      </c>
      <c r="E125" s="53">
        <f>163+176+306+353+158+86+186</f>
        <v>1428</v>
      </c>
      <c r="F125" s="20"/>
      <c r="G125" s="21">
        <f t="shared" ref="G125:G130" si="26">ROUND(F125*E125,2)</f>
        <v>0</v>
      </c>
    </row>
    <row r="126" spans="2:7" ht="52.8">
      <c r="B126" s="64" t="s">
        <v>335</v>
      </c>
      <c r="C126" s="51" t="s">
        <v>435</v>
      </c>
      <c r="D126" s="52" t="s">
        <v>40</v>
      </c>
      <c r="E126" s="53">
        <v>92</v>
      </c>
      <c r="F126" s="140"/>
      <c r="G126" s="21">
        <f t="shared" si="26"/>
        <v>0</v>
      </c>
    </row>
    <row r="127" spans="2:7" ht="66">
      <c r="B127" s="64" t="s">
        <v>336</v>
      </c>
      <c r="C127" s="51" t="s">
        <v>436</v>
      </c>
      <c r="D127" s="52" t="s">
        <v>40</v>
      </c>
      <c r="E127" s="53">
        <f>52+24</f>
        <v>76</v>
      </c>
      <c r="F127" s="140"/>
      <c r="G127" s="21">
        <f t="shared" si="26"/>
        <v>0</v>
      </c>
    </row>
    <row r="128" spans="2:7" ht="52.8">
      <c r="B128" s="64" t="s">
        <v>340</v>
      </c>
      <c r="C128" s="51" t="s">
        <v>437</v>
      </c>
      <c r="D128" s="52" t="s">
        <v>40</v>
      </c>
      <c r="E128" s="53">
        <v>11</v>
      </c>
      <c r="F128" s="140"/>
      <c r="G128" s="21">
        <f t="shared" si="26"/>
        <v>0</v>
      </c>
    </row>
    <row r="129" spans="2:8" ht="39.6">
      <c r="B129" s="64" t="s">
        <v>363</v>
      </c>
      <c r="C129" s="51" t="s">
        <v>438</v>
      </c>
      <c r="D129" s="52" t="s">
        <v>27</v>
      </c>
      <c r="E129" s="53">
        <v>3</v>
      </c>
      <c r="F129" s="140"/>
      <c r="G129" s="21">
        <f t="shared" si="26"/>
        <v>0</v>
      </c>
    </row>
    <row r="130" spans="2:8" ht="118.8">
      <c r="B130" s="64" t="s">
        <v>211</v>
      </c>
      <c r="C130" s="51" t="s">
        <v>439</v>
      </c>
      <c r="D130" s="52" t="s">
        <v>40</v>
      </c>
      <c r="E130" s="53">
        <f>289+823+794+525+535+393</f>
        <v>3359</v>
      </c>
      <c r="F130" s="20"/>
      <c r="G130" s="21">
        <f t="shared" si="26"/>
        <v>0</v>
      </c>
    </row>
    <row r="131" spans="2:8">
      <c r="B131" s="99" t="s">
        <v>224</v>
      </c>
      <c r="C131" s="100" t="s">
        <v>225</v>
      </c>
      <c r="D131" s="101"/>
      <c r="E131" s="102"/>
      <c r="F131" s="103"/>
      <c r="G131" s="104"/>
    </row>
    <row r="132" spans="2:8" ht="145.19999999999999">
      <c r="B132" s="64" t="s">
        <v>212</v>
      </c>
      <c r="C132" s="51" t="s">
        <v>440</v>
      </c>
      <c r="D132" s="52" t="s">
        <v>40</v>
      </c>
      <c r="E132" s="53">
        <f>53+132+185+199+63+91+46</f>
        <v>769</v>
      </c>
      <c r="F132" s="20"/>
      <c r="G132" s="21">
        <f t="shared" ref="G132:G142" si="27">ROUND(F132*E132,2)</f>
        <v>0</v>
      </c>
    </row>
    <row r="133" spans="2:8" ht="79.2">
      <c r="B133" s="64" t="s">
        <v>213</v>
      </c>
      <c r="C133" s="51" t="s">
        <v>441</v>
      </c>
      <c r="D133" s="52" t="s">
        <v>40</v>
      </c>
      <c r="E133" s="53">
        <f>58+16</f>
        <v>74</v>
      </c>
      <c r="F133" s="140"/>
      <c r="G133" s="21">
        <f t="shared" si="27"/>
        <v>0</v>
      </c>
    </row>
    <row r="134" spans="2:8" ht="118.8">
      <c r="B134" s="64" t="s">
        <v>214</v>
      </c>
      <c r="C134" s="51" t="s">
        <v>442</v>
      </c>
      <c r="D134" s="52" t="s">
        <v>40</v>
      </c>
      <c r="E134" s="53">
        <f>4+55+20+125+34</f>
        <v>238</v>
      </c>
      <c r="F134" s="140"/>
      <c r="G134" s="21">
        <f t="shared" si="27"/>
        <v>0</v>
      </c>
    </row>
    <row r="135" spans="2:8" ht="79.2">
      <c r="B135" s="64" t="s">
        <v>341</v>
      </c>
      <c r="C135" s="51" t="s">
        <v>443</v>
      </c>
      <c r="D135" s="52" t="s">
        <v>40</v>
      </c>
      <c r="E135" s="53">
        <f>18+21</f>
        <v>39</v>
      </c>
      <c r="F135" s="140"/>
      <c r="G135" s="21">
        <f t="shared" si="27"/>
        <v>0</v>
      </c>
      <c r="H135" s="132"/>
    </row>
    <row r="136" spans="2:8" ht="66">
      <c r="B136" s="283" t="s">
        <v>364</v>
      </c>
      <c r="C136" s="284" t="s">
        <v>1457</v>
      </c>
      <c r="D136" s="285" t="s">
        <v>40</v>
      </c>
      <c r="E136" s="286">
        <v>108</v>
      </c>
      <c r="F136" s="290"/>
      <c r="G136" s="288">
        <f t="shared" si="27"/>
        <v>0</v>
      </c>
      <c r="H136" s="132"/>
    </row>
    <row r="137" spans="2:8" ht="79.2">
      <c r="B137" s="283" t="s">
        <v>337</v>
      </c>
      <c r="C137" s="284" t="s">
        <v>1458</v>
      </c>
      <c r="D137" s="285" t="s">
        <v>40</v>
      </c>
      <c r="E137" s="286">
        <f>72+36</f>
        <v>108</v>
      </c>
      <c r="F137" s="290"/>
      <c r="G137" s="288">
        <f t="shared" si="27"/>
        <v>0</v>
      </c>
    </row>
    <row r="138" spans="2:8" ht="118.8">
      <c r="B138" s="64" t="s">
        <v>123</v>
      </c>
      <c r="C138" s="51" t="s">
        <v>444</v>
      </c>
      <c r="D138" s="52" t="s">
        <v>40</v>
      </c>
      <c r="E138" s="53">
        <f>53+132+185+199+63+91+24</f>
        <v>747</v>
      </c>
      <c r="F138" s="20"/>
      <c r="G138" s="21">
        <f t="shared" si="27"/>
        <v>0</v>
      </c>
    </row>
    <row r="139" spans="2:8" ht="39.6">
      <c r="B139" s="64" t="s">
        <v>338</v>
      </c>
      <c r="C139" s="51" t="s">
        <v>445</v>
      </c>
      <c r="D139" s="52" t="s">
        <v>40</v>
      </c>
      <c r="E139" s="53">
        <v>58</v>
      </c>
      <c r="F139" s="140"/>
      <c r="G139" s="21">
        <f t="shared" si="27"/>
        <v>0</v>
      </c>
    </row>
    <row r="140" spans="2:8" ht="92.4">
      <c r="B140" s="64" t="s">
        <v>339</v>
      </c>
      <c r="C140" s="51" t="s">
        <v>446</v>
      </c>
      <c r="D140" s="52" t="s">
        <v>40</v>
      </c>
      <c r="E140" s="53">
        <f>4+55+36+125+38</f>
        <v>258</v>
      </c>
      <c r="F140" s="140"/>
      <c r="G140" s="21">
        <f t="shared" si="27"/>
        <v>0</v>
      </c>
    </row>
    <row r="141" spans="2:8" ht="52.8">
      <c r="B141" s="64" t="s">
        <v>352</v>
      </c>
      <c r="C141" s="51" t="s">
        <v>447</v>
      </c>
      <c r="D141" s="52" t="s">
        <v>40</v>
      </c>
      <c r="E141" s="53">
        <f>21+20</f>
        <v>41</v>
      </c>
      <c r="F141" s="140"/>
      <c r="G141" s="21">
        <f t="shared" si="27"/>
        <v>0</v>
      </c>
    </row>
    <row r="142" spans="2:8" ht="39.6">
      <c r="B142" s="64" t="s">
        <v>365</v>
      </c>
      <c r="C142" s="51" t="s">
        <v>448</v>
      </c>
      <c r="D142" s="52" t="s">
        <v>40</v>
      </c>
      <c r="E142" s="53">
        <v>10</v>
      </c>
      <c r="F142" s="140"/>
      <c r="G142" s="21">
        <f t="shared" si="27"/>
        <v>0</v>
      </c>
    </row>
    <row r="143" spans="2:8" ht="105.6">
      <c r="B143" s="64" t="s">
        <v>215</v>
      </c>
      <c r="C143" s="51" t="s">
        <v>449</v>
      </c>
      <c r="D143" s="52" t="s">
        <v>40</v>
      </c>
      <c r="E143" s="53">
        <f>53+132+185+199+63+91+24</f>
        <v>747</v>
      </c>
      <c r="F143" s="20"/>
      <c r="G143" s="21">
        <f t="shared" ref="G143" si="28">ROUND(F143*E143,2)</f>
        <v>0</v>
      </c>
    </row>
    <row r="144" spans="2:8" ht="92.4">
      <c r="B144" s="64" t="s">
        <v>216</v>
      </c>
      <c r="C144" s="51" t="s">
        <v>450</v>
      </c>
      <c r="D144" s="52" t="s">
        <v>40</v>
      </c>
      <c r="E144" s="53">
        <f>134+73+36+125+21+68</f>
        <v>457</v>
      </c>
      <c r="F144" s="20"/>
      <c r="G144" s="21">
        <f t="shared" ref="G144" si="29">ROUND(F144*E144,2)</f>
        <v>0</v>
      </c>
    </row>
    <row r="145" spans="2:7">
      <c r="B145" s="99" t="s">
        <v>226</v>
      </c>
      <c r="C145" s="100" t="s">
        <v>227</v>
      </c>
      <c r="D145" s="101"/>
      <c r="E145" s="102"/>
      <c r="F145" s="103"/>
      <c r="G145" s="104"/>
    </row>
    <row r="146" spans="2:7" ht="79.2">
      <c r="B146" s="133" t="s">
        <v>251</v>
      </c>
      <c r="C146" s="134" t="s">
        <v>314</v>
      </c>
      <c r="D146" s="135"/>
      <c r="E146" s="136"/>
      <c r="F146" s="173"/>
      <c r="G146" s="21"/>
    </row>
    <row r="147" spans="2:7" ht="26.4">
      <c r="B147" s="62"/>
      <c r="C147" s="202" t="s">
        <v>451</v>
      </c>
      <c r="D147" s="49" t="s">
        <v>27</v>
      </c>
      <c r="E147" s="40">
        <v>2</v>
      </c>
      <c r="F147" s="201"/>
      <c r="G147" s="28">
        <f>ROUND(F147*E147,2)</f>
        <v>0</v>
      </c>
    </row>
    <row r="148" spans="2:7" ht="105.6">
      <c r="B148" s="62"/>
      <c r="C148" s="202" t="s">
        <v>452</v>
      </c>
      <c r="D148" s="49" t="s">
        <v>27</v>
      </c>
      <c r="E148" s="40">
        <f>5+12+12+15+9+9+12</f>
        <v>74</v>
      </c>
      <c r="F148" s="200"/>
      <c r="G148" s="57">
        <f t="shared" ref="G148:G151" si="30">ROUND(F148*E148,2)</f>
        <v>0</v>
      </c>
    </row>
    <row r="149" spans="2:7" ht="79.2">
      <c r="B149" s="133" t="s">
        <v>217</v>
      </c>
      <c r="C149" s="134" t="s">
        <v>315</v>
      </c>
      <c r="D149" s="135"/>
      <c r="E149" s="136"/>
      <c r="F149" s="173"/>
      <c r="G149" s="21"/>
    </row>
    <row r="150" spans="2:7" ht="26.4">
      <c r="B150" s="62"/>
      <c r="C150" s="202" t="s">
        <v>453</v>
      </c>
      <c r="D150" s="49" t="s">
        <v>27</v>
      </c>
      <c r="E150" s="40">
        <v>3</v>
      </c>
      <c r="F150" s="27"/>
      <c r="G150" s="28">
        <f>ROUND(F150*E150,2)</f>
        <v>0</v>
      </c>
    </row>
    <row r="151" spans="2:7" ht="105.6">
      <c r="B151" s="63"/>
      <c r="C151" s="169" t="s">
        <v>454</v>
      </c>
      <c r="D151" s="50" t="s">
        <v>27</v>
      </c>
      <c r="E151" s="42">
        <f>8+14+17+21+10+5+8</f>
        <v>83</v>
      </c>
      <c r="F151" s="170"/>
      <c r="G151" s="57">
        <f t="shared" si="30"/>
        <v>0</v>
      </c>
    </row>
    <row r="152" spans="2:7" ht="105.6">
      <c r="B152" s="62" t="s">
        <v>218</v>
      </c>
      <c r="C152" s="39" t="s">
        <v>455</v>
      </c>
      <c r="D152" s="49" t="s">
        <v>27</v>
      </c>
      <c r="E152" s="40">
        <f>5+14+12+15+9+9+12</f>
        <v>76</v>
      </c>
      <c r="F152" s="27"/>
      <c r="G152" s="28">
        <f t="shared" ref="G152" si="31">ROUND(F152*E152,2)</f>
        <v>0</v>
      </c>
    </row>
    <row r="153" spans="2:7" ht="105.6">
      <c r="B153" s="64" t="s">
        <v>219</v>
      </c>
      <c r="C153" s="51" t="s">
        <v>456</v>
      </c>
      <c r="D153" s="52" t="s">
        <v>27</v>
      </c>
      <c r="E153" s="53">
        <f>8+17+17+21+10+5+8</f>
        <v>86</v>
      </c>
      <c r="F153" s="20"/>
      <c r="G153" s="21">
        <f t="shared" ref="G153:G154" si="32">ROUND(F153*E153,2)</f>
        <v>0</v>
      </c>
    </row>
    <row r="154" spans="2:7" ht="145.19999999999999">
      <c r="B154" s="64" t="s">
        <v>15</v>
      </c>
      <c r="C154" s="51" t="s">
        <v>457</v>
      </c>
      <c r="D154" s="52" t="s">
        <v>27</v>
      </c>
      <c r="E154" s="53">
        <f>3+13+5+26+8+4+12</f>
        <v>71</v>
      </c>
      <c r="F154" s="20"/>
      <c r="G154" s="21">
        <f t="shared" si="32"/>
        <v>0</v>
      </c>
    </row>
    <row r="155" spans="2:7" ht="158.4">
      <c r="B155" s="64" t="s">
        <v>13</v>
      </c>
      <c r="C155" s="51" t="s">
        <v>366</v>
      </c>
      <c r="D155" s="52" t="s">
        <v>27</v>
      </c>
      <c r="E155" s="53">
        <f>10+18+24+10+11+10+8</f>
        <v>91</v>
      </c>
      <c r="F155" s="20"/>
      <c r="G155" s="21">
        <f t="shared" ref="G155" si="33">ROUND(F155*E155,2)</f>
        <v>0</v>
      </c>
    </row>
    <row r="156" spans="2:7">
      <c r="B156" s="99" t="s">
        <v>228</v>
      </c>
      <c r="C156" s="100" t="s">
        <v>229</v>
      </c>
      <c r="D156" s="101"/>
      <c r="E156" s="102"/>
      <c r="F156" s="103"/>
      <c r="G156" s="104"/>
    </row>
    <row r="157" spans="2:7" ht="118.8">
      <c r="B157" s="64" t="s">
        <v>252</v>
      </c>
      <c r="C157" s="51" t="s">
        <v>458</v>
      </c>
      <c r="D157" s="52" t="s">
        <v>27</v>
      </c>
      <c r="E157" s="53">
        <f>3+6+4+4+2</f>
        <v>19</v>
      </c>
      <c r="F157" s="20"/>
      <c r="G157" s="21">
        <f t="shared" ref="G157:G158" si="34">ROUND(F157*E157,2)</f>
        <v>0</v>
      </c>
    </row>
    <row r="158" spans="2:7" ht="118.8">
      <c r="B158" s="64" t="s">
        <v>133</v>
      </c>
      <c r="C158" s="51" t="s">
        <v>459</v>
      </c>
      <c r="D158" s="52" t="s">
        <v>27</v>
      </c>
      <c r="E158" s="53">
        <f>3+1+9+2+3</f>
        <v>18</v>
      </c>
      <c r="F158" s="20"/>
      <c r="G158" s="21">
        <f t="shared" si="34"/>
        <v>0</v>
      </c>
    </row>
    <row r="159" spans="2:7" ht="145.19999999999999">
      <c r="B159" s="64" t="s">
        <v>316</v>
      </c>
      <c r="C159" s="51" t="s">
        <v>460</v>
      </c>
      <c r="D159" s="52" t="s">
        <v>27</v>
      </c>
      <c r="E159" s="53">
        <f>4+4+7+8+1+3+2</f>
        <v>29</v>
      </c>
      <c r="F159" s="20"/>
      <c r="G159" s="21">
        <f t="shared" ref="G159" si="35">ROUND(F159*E159,2)</f>
        <v>0</v>
      </c>
    </row>
    <row r="160" spans="2:7">
      <c r="B160" s="99" t="s">
        <v>367</v>
      </c>
      <c r="C160" s="189" t="s">
        <v>368</v>
      </c>
      <c r="D160" s="101"/>
      <c r="E160" s="102"/>
      <c r="F160" s="103"/>
      <c r="G160" s="104"/>
    </row>
    <row r="161" spans="1:7" ht="39.6">
      <c r="B161" s="64" t="s">
        <v>369</v>
      </c>
      <c r="C161" s="51" t="s">
        <v>370</v>
      </c>
      <c r="D161" s="52" t="s">
        <v>27</v>
      </c>
      <c r="E161" s="53">
        <v>1</v>
      </c>
      <c r="F161" s="20"/>
      <c r="G161" s="21">
        <f t="shared" ref="G161" si="36">ROUND(F161*E161,2)</f>
        <v>0</v>
      </c>
    </row>
    <row r="162" spans="1:7" ht="39.6">
      <c r="B162" s="64" t="s">
        <v>371</v>
      </c>
      <c r="C162" s="51" t="s">
        <v>372</v>
      </c>
      <c r="D162" s="52" t="s">
        <v>27</v>
      </c>
      <c r="E162" s="53">
        <v>1</v>
      </c>
      <c r="F162" s="20"/>
      <c r="G162" s="21">
        <f t="shared" ref="G162:G167" si="37">ROUND(F162*E162,2)</f>
        <v>0</v>
      </c>
    </row>
    <row r="163" spans="1:7" ht="52.8">
      <c r="B163" s="270" t="s">
        <v>373</v>
      </c>
      <c r="C163" s="271" t="s">
        <v>1459</v>
      </c>
      <c r="D163" s="272" t="s">
        <v>27</v>
      </c>
      <c r="E163" s="273">
        <v>1</v>
      </c>
      <c r="F163" s="274"/>
      <c r="G163" s="275">
        <f t="shared" si="37"/>
        <v>0</v>
      </c>
    </row>
    <row r="164" spans="1:7" ht="39.6">
      <c r="B164" s="64" t="s">
        <v>374</v>
      </c>
      <c r="C164" s="51" t="s">
        <v>375</v>
      </c>
      <c r="D164" s="52" t="s">
        <v>27</v>
      </c>
      <c r="E164" s="53">
        <v>1</v>
      </c>
      <c r="F164" s="20"/>
      <c r="G164" s="21">
        <f t="shared" si="37"/>
        <v>0</v>
      </c>
    </row>
    <row r="165" spans="1:7" ht="39.6">
      <c r="B165" s="64" t="s">
        <v>376</v>
      </c>
      <c r="C165" s="51" t="s">
        <v>377</v>
      </c>
      <c r="D165" s="52" t="s">
        <v>40</v>
      </c>
      <c r="E165" s="53">
        <v>86</v>
      </c>
      <c r="F165" s="20"/>
      <c r="G165" s="21">
        <f t="shared" si="37"/>
        <v>0</v>
      </c>
    </row>
    <row r="166" spans="1:7" ht="92.4">
      <c r="B166" s="283" t="s">
        <v>1487</v>
      </c>
      <c r="C166" s="284" t="s">
        <v>1486</v>
      </c>
      <c r="D166" s="285" t="s">
        <v>40</v>
      </c>
      <c r="E166" s="286">
        <v>4</v>
      </c>
      <c r="F166" s="287"/>
      <c r="G166" s="288">
        <f t="shared" ref="G166" si="38">ROUND(F166*E166,2)</f>
        <v>0</v>
      </c>
    </row>
    <row r="167" spans="1:7" ht="52.8">
      <c r="B167" s="64" t="s">
        <v>378</v>
      </c>
      <c r="C167" s="51" t="s">
        <v>379</v>
      </c>
      <c r="D167" s="52" t="s">
        <v>40</v>
      </c>
      <c r="E167" s="53">
        <v>6</v>
      </c>
      <c r="F167" s="20"/>
      <c r="G167" s="21">
        <f t="shared" si="37"/>
        <v>0</v>
      </c>
    </row>
    <row r="168" spans="1:7">
      <c r="B168" s="312" t="s">
        <v>54</v>
      </c>
      <c r="C168" s="313"/>
      <c r="D168" s="313"/>
      <c r="E168" s="313"/>
      <c r="F168" s="313"/>
      <c r="G168" s="11">
        <f>SUM(G120:G167)</f>
        <v>0</v>
      </c>
    </row>
    <row r="170" spans="1:7">
      <c r="B170" s="66" t="s">
        <v>2</v>
      </c>
      <c r="C170" s="8" t="s">
        <v>14</v>
      </c>
      <c r="D170" s="9"/>
      <c r="E170" s="10"/>
      <c r="F170" s="10"/>
      <c r="G170" s="11"/>
    </row>
    <row r="171" spans="1:7">
      <c r="B171" s="99" t="s">
        <v>268</v>
      </c>
      <c r="C171" s="100" t="s">
        <v>269</v>
      </c>
      <c r="D171" s="101"/>
      <c r="E171" s="102"/>
      <c r="F171" s="103"/>
      <c r="G171" s="104"/>
    </row>
    <row r="172" spans="1:7" s="132" customFormat="1" ht="66">
      <c r="A172" s="198"/>
      <c r="B172" s="95" t="s">
        <v>317</v>
      </c>
      <c r="C172" s="94" t="s">
        <v>1454</v>
      </c>
      <c r="D172" s="96" t="s">
        <v>318</v>
      </c>
      <c r="E172" s="97">
        <v>198.5</v>
      </c>
      <c r="F172" s="29"/>
      <c r="G172" s="21">
        <f t="shared" ref="G172" si="39">ROUND(F172*E172,2)</f>
        <v>0</v>
      </c>
    </row>
    <row r="173" spans="1:7" s="132" customFormat="1" ht="66">
      <c r="A173" s="198"/>
      <c r="B173" s="95" t="s">
        <v>317</v>
      </c>
      <c r="C173" s="94" t="s">
        <v>1453</v>
      </c>
      <c r="D173" s="96" t="s">
        <v>318</v>
      </c>
      <c r="E173" s="97">
        <v>4</v>
      </c>
      <c r="F173" s="29"/>
      <c r="G173" s="21">
        <f t="shared" ref="G173" si="40">ROUND(F173*E173,2)</f>
        <v>0</v>
      </c>
    </row>
    <row r="174" spans="1:7">
      <c r="B174" s="99" t="s">
        <v>230</v>
      </c>
      <c r="C174" s="100" t="s">
        <v>231</v>
      </c>
      <c r="D174" s="101"/>
      <c r="E174" s="102"/>
      <c r="F174" s="103"/>
      <c r="G174" s="104"/>
    </row>
    <row r="175" spans="1:7" ht="52.8">
      <c r="B175" s="60" t="s">
        <v>232</v>
      </c>
      <c r="C175" s="37" t="s">
        <v>233</v>
      </c>
      <c r="D175" s="48"/>
      <c r="E175" s="38"/>
      <c r="F175" s="129"/>
      <c r="G175" s="31"/>
    </row>
    <row r="176" spans="1:7" ht="105.6">
      <c r="B176" s="62"/>
      <c r="C176" s="131" t="s">
        <v>461</v>
      </c>
      <c r="D176" s="49" t="s">
        <v>40</v>
      </c>
      <c r="E176" s="40">
        <f>85+215+155+60+20+25+85</f>
        <v>645</v>
      </c>
      <c r="F176" s="130"/>
      <c r="G176" s="28">
        <f t="shared" ref="G176:G180" si="41">ROUND(F176*E176,2)</f>
        <v>0</v>
      </c>
    </row>
    <row r="177" spans="1:7" ht="26.4">
      <c r="B177" s="62"/>
      <c r="C177" s="299" t="s">
        <v>1468</v>
      </c>
      <c r="D177" s="300" t="s">
        <v>40</v>
      </c>
      <c r="E177" s="301">
        <v>10</v>
      </c>
      <c r="F177" s="302"/>
      <c r="G177" s="303">
        <f t="shared" ref="G177:G178" si="42">ROUND(F177*E177,2)</f>
        <v>0</v>
      </c>
    </row>
    <row r="178" spans="1:7" ht="26.4">
      <c r="B178" s="62"/>
      <c r="C178" s="299" t="s">
        <v>1469</v>
      </c>
      <c r="D178" s="300" t="s">
        <v>40</v>
      </c>
      <c r="E178" s="301">
        <v>65</v>
      </c>
      <c r="F178" s="302"/>
      <c r="G178" s="303">
        <f t="shared" si="42"/>
        <v>0</v>
      </c>
    </row>
    <row r="179" spans="1:7" ht="66">
      <c r="B179" s="62"/>
      <c r="C179" s="131" t="s">
        <v>462</v>
      </c>
      <c r="D179" s="49" t="s">
        <v>40</v>
      </c>
      <c r="E179" s="40">
        <f>160+20+25+10</f>
        <v>215</v>
      </c>
      <c r="F179" s="130"/>
      <c r="G179" s="28">
        <f t="shared" si="41"/>
        <v>0</v>
      </c>
    </row>
    <row r="180" spans="1:7" s="132" customFormat="1" ht="79.95" customHeight="1">
      <c r="A180" s="198"/>
      <c r="B180" s="95" t="s">
        <v>253</v>
      </c>
      <c r="C180" s="94" t="s">
        <v>1437</v>
      </c>
      <c r="D180" s="96" t="s">
        <v>40</v>
      </c>
      <c r="E180" s="97">
        <v>24</v>
      </c>
      <c r="F180" s="29"/>
      <c r="G180" s="21">
        <f t="shared" si="41"/>
        <v>0</v>
      </c>
    </row>
    <row r="181" spans="1:7" s="132" customFormat="1" ht="66">
      <c r="A181" s="198"/>
      <c r="B181" s="95" t="s">
        <v>253</v>
      </c>
      <c r="C181" s="94" t="s">
        <v>1438</v>
      </c>
      <c r="D181" s="96" t="s">
        <v>40</v>
      </c>
      <c r="E181" s="97">
        <v>66</v>
      </c>
      <c r="F181" s="29"/>
      <c r="G181" s="21">
        <f t="shared" ref="G181" si="43">ROUND(F181*E181,2)</f>
        <v>0</v>
      </c>
    </row>
    <row r="182" spans="1:7" s="132" customFormat="1" ht="66">
      <c r="A182" s="198"/>
      <c r="B182" s="95" t="s">
        <v>266</v>
      </c>
      <c r="C182" s="94" t="s">
        <v>1439</v>
      </c>
      <c r="D182" s="96" t="s">
        <v>40</v>
      </c>
      <c r="E182" s="97">
        <v>13</v>
      </c>
      <c r="F182" s="29"/>
      <c r="G182" s="21">
        <f t="shared" ref="G182:G186" si="44">ROUND(F182*E182,2)</f>
        <v>0</v>
      </c>
    </row>
    <row r="183" spans="1:7" s="132" customFormat="1" ht="79.95" customHeight="1">
      <c r="A183" s="198"/>
      <c r="B183" s="95" t="s">
        <v>253</v>
      </c>
      <c r="C183" s="94" t="s">
        <v>1440</v>
      </c>
      <c r="D183" s="96" t="s">
        <v>40</v>
      </c>
      <c r="E183" s="97">
        <v>27</v>
      </c>
      <c r="F183" s="29"/>
      <c r="G183" s="21">
        <f t="shared" si="44"/>
        <v>0</v>
      </c>
    </row>
    <row r="184" spans="1:7" s="132" customFormat="1" ht="66">
      <c r="A184" s="198"/>
      <c r="B184" s="95" t="s">
        <v>353</v>
      </c>
      <c r="C184" s="94" t="s">
        <v>1441</v>
      </c>
      <c r="D184" s="96" t="s">
        <v>27</v>
      </c>
      <c r="E184" s="97">
        <v>1</v>
      </c>
      <c r="F184" s="29"/>
      <c r="G184" s="21">
        <f t="shared" si="44"/>
        <v>0</v>
      </c>
    </row>
    <row r="185" spans="1:7" s="132" customFormat="1" ht="92.4">
      <c r="A185" s="198"/>
      <c r="B185" s="95" t="s">
        <v>380</v>
      </c>
      <c r="C185" s="94" t="s">
        <v>1442</v>
      </c>
      <c r="D185" s="96" t="s">
        <v>40</v>
      </c>
      <c r="E185" s="97">
        <v>36</v>
      </c>
      <c r="F185" s="174"/>
      <c r="G185" s="21">
        <f t="shared" si="44"/>
        <v>0</v>
      </c>
    </row>
    <row r="186" spans="1:7" s="132" customFormat="1" ht="79.95" customHeight="1">
      <c r="A186" s="198"/>
      <c r="B186" s="95" t="s">
        <v>381</v>
      </c>
      <c r="C186" s="94" t="s">
        <v>1443</v>
      </c>
      <c r="D186" s="96" t="s">
        <v>40</v>
      </c>
      <c r="E186" s="97">
        <v>15</v>
      </c>
      <c r="F186" s="29"/>
      <c r="G186" s="21">
        <f t="shared" si="44"/>
        <v>0</v>
      </c>
    </row>
    <row r="187" spans="1:7">
      <c r="B187" s="312" t="s">
        <v>49</v>
      </c>
      <c r="C187" s="313"/>
      <c r="D187" s="313"/>
      <c r="E187" s="313"/>
      <c r="F187" s="313"/>
      <c r="G187" s="11">
        <f>SUM(G171:G186)</f>
        <v>0</v>
      </c>
    </row>
    <row r="189" spans="1:7">
      <c r="B189" s="66" t="s">
        <v>3</v>
      </c>
      <c r="C189" s="98" t="s">
        <v>127</v>
      </c>
      <c r="D189" s="9"/>
      <c r="E189" s="10"/>
      <c r="F189" s="10"/>
      <c r="G189" s="11"/>
    </row>
    <row r="190" spans="1:7">
      <c r="B190" s="99" t="s">
        <v>234</v>
      </c>
      <c r="C190" s="100" t="s">
        <v>235</v>
      </c>
      <c r="D190" s="101"/>
      <c r="E190" s="102"/>
      <c r="F190" s="103"/>
      <c r="G190" s="104"/>
    </row>
    <row r="191" spans="1:7" ht="132">
      <c r="B191" s="64" t="s">
        <v>236</v>
      </c>
      <c r="C191" s="51" t="s">
        <v>463</v>
      </c>
      <c r="D191" s="52" t="s">
        <v>27</v>
      </c>
      <c r="E191" s="53">
        <f>5+7+4+8+3+12+10</f>
        <v>49</v>
      </c>
      <c r="F191" s="20"/>
      <c r="G191" s="21">
        <f t="shared" ref="G191" si="45">ROUND(F191*E191,2)</f>
        <v>0</v>
      </c>
    </row>
    <row r="192" spans="1:7" ht="132">
      <c r="B192" s="64" t="s">
        <v>237</v>
      </c>
      <c r="C192" s="51" t="s">
        <v>464</v>
      </c>
      <c r="D192" s="52" t="s">
        <v>27</v>
      </c>
      <c r="E192" s="53">
        <f>1+1+1+1+1+5+1</f>
        <v>11</v>
      </c>
      <c r="F192" s="20"/>
      <c r="G192" s="21">
        <f t="shared" ref="G192:G207" si="46">ROUND(F192*E192,2)</f>
        <v>0</v>
      </c>
    </row>
    <row r="193" spans="2:7" ht="92.4">
      <c r="B193" s="64" t="s">
        <v>238</v>
      </c>
      <c r="C193" s="51" t="s">
        <v>465</v>
      </c>
      <c r="D193" s="52" t="s">
        <v>27</v>
      </c>
      <c r="E193" s="53">
        <f>2+4+2+4</f>
        <v>12</v>
      </c>
      <c r="F193" s="140"/>
      <c r="G193" s="21">
        <f t="shared" si="46"/>
        <v>0</v>
      </c>
    </row>
    <row r="194" spans="2:7" ht="79.2">
      <c r="B194" s="64" t="s">
        <v>254</v>
      </c>
      <c r="C194" s="51" t="s">
        <v>466</v>
      </c>
      <c r="D194" s="52" t="s">
        <v>27</v>
      </c>
      <c r="E194" s="53">
        <f>2+4+2</f>
        <v>8</v>
      </c>
      <c r="F194" s="140"/>
      <c r="G194" s="21">
        <f t="shared" si="46"/>
        <v>0</v>
      </c>
    </row>
    <row r="195" spans="2:7" ht="118.8">
      <c r="B195" s="64" t="s">
        <v>255</v>
      </c>
      <c r="C195" s="51" t="s">
        <v>467</v>
      </c>
      <c r="D195" s="52" t="s">
        <v>27</v>
      </c>
      <c r="E195" s="53">
        <f>4+4+3+3+1+3</f>
        <v>18</v>
      </c>
      <c r="F195" s="20"/>
      <c r="G195" s="21">
        <f t="shared" si="46"/>
        <v>0</v>
      </c>
    </row>
    <row r="196" spans="2:7" ht="118.8">
      <c r="B196" s="64" t="s">
        <v>124</v>
      </c>
      <c r="C196" s="51" t="s">
        <v>468</v>
      </c>
      <c r="D196" s="52" t="s">
        <v>27</v>
      </c>
      <c r="E196" s="53">
        <f>1+5+2+2+2+1</f>
        <v>13</v>
      </c>
      <c r="F196" s="20"/>
      <c r="G196" s="21">
        <f t="shared" si="46"/>
        <v>0</v>
      </c>
    </row>
    <row r="197" spans="2:7" ht="79.2">
      <c r="B197" s="64" t="s">
        <v>348</v>
      </c>
      <c r="C197" s="51" t="s">
        <v>469</v>
      </c>
      <c r="D197" s="52" t="s">
        <v>27</v>
      </c>
      <c r="E197" s="53">
        <f>2+4+1</f>
        <v>7</v>
      </c>
      <c r="F197" s="140"/>
      <c r="G197" s="21">
        <f t="shared" si="46"/>
        <v>0</v>
      </c>
    </row>
    <row r="198" spans="2:7" ht="132">
      <c r="B198" s="64" t="s">
        <v>125</v>
      </c>
      <c r="C198" s="51" t="s">
        <v>470</v>
      </c>
      <c r="D198" s="52" t="s">
        <v>27</v>
      </c>
      <c r="E198" s="53">
        <f>7</f>
        <v>7</v>
      </c>
      <c r="F198" s="20"/>
      <c r="G198" s="21">
        <f t="shared" si="46"/>
        <v>0</v>
      </c>
    </row>
    <row r="199" spans="2:7" ht="66">
      <c r="B199" s="64" t="s">
        <v>12</v>
      </c>
      <c r="C199" s="51" t="s">
        <v>471</v>
      </c>
      <c r="D199" s="52" t="s">
        <v>27</v>
      </c>
      <c r="E199" s="53">
        <f>4</f>
        <v>4</v>
      </c>
      <c r="F199" s="140"/>
      <c r="G199" s="21">
        <f t="shared" si="46"/>
        <v>0</v>
      </c>
    </row>
    <row r="200" spans="2:7" ht="79.2">
      <c r="B200" s="64" t="s">
        <v>126</v>
      </c>
      <c r="C200" s="51" t="s">
        <v>472</v>
      </c>
      <c r="D200" s="52" t="s">
        <v>27</v>
      </c>
      <c r="E200" s="53">
        <f>2+1+4</f>
        <v>7</v>
      </c>
      <c r="F200" s="140"/>
      <c r="G200" s="21">
        <f t="shared" si="46"/>
        <v>0</v>
      </c>
    </row>
    <row r="201" spans="2:7" ht="52.8">
      <c r="B201" s="64" t="s">
        <v>126</v>
      </c>
      <c r="C201" s="51" t="s">
        <v>473</v>
      </c>
      <c r="D201" s="52" t="s">
        <v>27</v>
      </c>
      <c r="E201" s="53">
        <v>4</v>
      </c>
      <c r="F201" s="140"/>
      <c r="G201" s="21">
        <f t="shared" si="46"/>
        <v>0</v>
      </c>
    </row>
    <row r="202" spans="2:7" ht="39.6">
      <c r="B202" s="64" t="s">
        <v>239</v>
      </c>
      <c r="C202" s="51" t="s">
        <v>474</v>
      </c>
      <c r="D202" s="52" t="s">
        <v>27</v>
      </c>
      <c r="E202" s="53">
        <v>1</v>
      </c>
      <c r="F202" s="140"/>
      <c r="G202" s="21">
        <f t="shared" si="46"/>
        <v>0</v>
      </c>
    </row>
    <row r="203" spans="2:7" ht="118.8">
      <c r="B203" s="64" t="s">
        <v>319</v>
      </c>
      <c r="C203" s="51" t="s">
        <v>475</v>
      </c>
      <c r="D203" s="52" t="s">
        <v>27</v>
      </c>
      <c r="E203" s="53">
        <f>3+1+1+1+1</f>
        <v>7</v>
      </c>
      <c r="F203" s="20"/>
      <c r="G203" s="21">
        <f t="shared" si="46"/>
        <v>0</v>
      </c>
    </row>
    <row r="204" spans="2:7">
      <c r="B204" s="99" t="s">
        <v>241</v>
      </c>
      <c r="C204" s="100" t="s">
        <v>242</v>
      </c>
      <c r="D204" s="101"/>
      <c r="E204" s="102"/>
      <c r="F204" s="103"/>
      <c r="G204" s="104"/>
    </row>
    <row r="205" spans="2:7" ht="145.19999999999999">
      <c r="B205" s="64" t="s">
        <v>320</v>
      </c>
      <c r="C205" s="51" t="s">
        <v>476</v>
      </c>
      <c r="D205" s="52" t="s">
        <v>40</v>
      </c>
      <c r="E205" s="53">
        <f>1020+1092+1620+1760+2322+1306+1515</f>
        <v>10635</v>
      </c>
      <c r="F205" s="20"/>
      <c r="G205" s="21">
        <f t="shared" si="46"/>
        <v>0</v>
      </c>
    </row>
    <row r="206" spans="2:7" ht="79.2">
      <c r="B206" s="64" t="s">
        <v>347</v>
      </c>
      <c r="C206" s="51" t="s">
        <v>477</v>
      </c>
      <c r="D206" s="52" t="s">
        <v>40</v>
      </c>
      <c r="E206" s="53">
        <f>15+12</f>
        <v>27</v>
      </c>
      <c r="F206" s="140"/>
      <c r="G206" s="21">
        <f t="shared" si="46"/>
        <v>0</v>
      </c>
    </row>
    <row r="207" spans="2:7" ht="158.4">
      <c r="B207" s="64" t="s">
        <v>321</v>
      </c>
      <c r="C207" s="51" t="s">
        <v>478</v>
      </c>
      <c r="D207" s="52" t="s">
        <v>38</v>
      </c>
      <c r="E207" s="53">
        <f>15+58+32+56+51+80</f>
        <v>292</v>
      </c>
      <c r="F207" s="20"/>
      <c r="G207" s="21">
        <f t="shared" si="46"/>
        <v>0</v>
      </c>
    </row>
    <row r="208" spans="2:7">
      <c r="B208" s="99" t="s">
        <v>243</v>
      </c>
      <c r="C208" s="189" t="s">
        <v>244</v>
      </c>
      <c r="D208" s="101"/>
      <c r="E208" s="102"/>
      <c r="F208" s="103"/>
      <c r="G208" s="104"/>
    </row>
    <row r="209" spans="1:7" ht="79.2">
      <c r="B209" s="64" t="s">
        <v>240</v>
      </c>
      <c r="C209" s="51" t="s">
        <v>479</v>
      </c>
      <c r="D209" s="52" t="s">
        <v>27</v>
      </c>
      <c r="E209" s="53">
        <f>5+35+26+34</f>
        <v>100</v>
      </c>
      <c r="F209" s="20"/>
      <c r="G209" s="21">
        <f t="shared" ref="G209" si="47">ROUND(F209*E209,2)</f>
        <v>0</v>
      </c>
    </row>
    <row r="210" spans="1:7">
      <c r="B210" s="99" t="s">
        <v>258</v>
      </c>
      <c r="C210" s="189" t="s">
        <v>259</v>
      </c>
      <c r="D210" s="101"/>
      <c r="E210" s="102"/>
      <c r="F210" s="103"/>
      <c r="G210" s="104"/>
    </row>
    <row r="211" spans="1:7" ht="26.4">
      <c r="B211" s="270" t="s">
        <v>1448</v>
      </c>
      <c r="C211" s="271" t="s">
        <v>1449</v>
      </c>
      <c r="D211" s="272" t="s">
        <v>27</v>
      </c>
      <c r="E211" s="273">
        <v>32</v>
      </c>
      <c r="F211" s="274"/>
      <c r="G211" s="275">
        <f t="shared" ref="G211" si="48">ROUND(F211*E211,2)</f>
        <v>0</v>
      </c>
    </row>
    <row r="212" spans="1:7" ht="26.4">
      <c r="B212" s="270" t="s">
        <v>260</v>
      </c>
      <c r="C212" s="271" t="s">
        <v>1447</v>
      </c>
      <c r="D212" s="272" t="s">
        <v>27</v>
      </c>
      <c r="E212" s="273">
        <v>6</v>
      </c>
      <c r="F212" s="274"/>
      <c r="G212" s="275">
        <f t="shared" ref="G212:G214" si="49">ROUND(F212*E212,2)</f>
        <v>0</v>
      </c>
    </row>
    <row r="213" spans="1:7" ht="39.6">
      <c r="B213" s="270" t="s">
        <v>1450</v>
      </c>
      <c r="C213" s="271" t="s">
        <v>1452</v>
      </c>
      <c r="D213" s="272" t="s">
        <v>40</v>
      </c>
      <c r="E213" s="273">
        <v>1535</v>
      </c>
      <c r="F213" s="274"/>
      <c r="G213" s="275">
        <f t="shared" ref="G213" si="50">ROUND(F213*E213,2)</f>
        <v>0</v>
      </c>
    </row>
    <row r="214" spans="1:7" ht="39.6">
      <c r="B214" s="270" t="s">
        <v>342</v>
      </c>
      <c r="C214" s="271" t="s">
        <v>1451</v>
      </c>
      <c r="D214" s="272" t="s">
        <v>40</v>
      </c>
      <c r="E214" s="273">
        <v>261</v>
      </c>
      <c r="F214" s="274"/>
      <c r="G214" s="275">
        <f t="shared" si="49"/>
        <v>0</v>
      </c>
    </row>
    <row r="215" spans="1:7">
      <c r="B215" s="99" t="s">
        <v>261</v>
      </c>
      <c r="C215" s="189" t="s">
        <v>267</v>
      </c>
      <c r="D215" s="101"/>
      <c r="E215" s="102"/>
      <c r="F215" s="103"/>
      <c r="G215" s="104"/>
    </row>
    <row r="216" spans="1:7" ht="79.2">
      <c r="B216" s="64" t="s">
        <v>262</v>
      </c>
      <c r="C216" s="51" t="s">
        <v>480</v>
      </c>
      <c r="D216" s="52" t="s">
        <v>40</v>
      </c>
      <c r="E216" s="53">
        <f>22+140+62+15</f>
        <v>239</v>
      </c>
      <c r="F216" s="20"/>
      <c r="G216" s="21">
        <f t="shared" ref="G216" si="51">ROUND(F216*E216,2)</f>
        <v>0</v>
      </c>
    </row>
    <row r="217" spans="1:7">
      <c r="B217" s="312" t="s">
        <v>129</v>
      </c>
      <c r="C217" s="313"/>
      <c r="D217" s="313"/>
      <c r="E217" s="313"/>
      <c r="F217" s="313"/>
      <c r="G217" s="11">
        <f>SUM(G190:G216)</f>
        <v>0</v>
      </c>
    </row>
    <row r="219" spans="1:7">
      <c r="B219" s="66" t="s">
        <v>5</v>
      </c>
      <c r="C219" s="98" t="s">
        <v>4</v>
      </c>
      <c r="D219" s="9"/>
      <c r="E219" s="10"/>
      <c r="F219" s="10"/>
      <c r="G219" s="11"/>
    </row>
    <row r="220" spans="1:7" ht="132">
      <c r="B220" s="64" t="s">
        <v>6</v>
      </c>
      <c r="C220" s="51" t="s">
        <v>481</v>
      </c>
      <c r="D220" s="52" t="s">
        <v>7</v>
      </c>
      <c r="E220" s="53">
        <f>55+65+65+70+130+80+80</f>
        <v>545</v>
      </c>
      <c r="F220" s="20">
        <v>50</v>
      </c>
      <c r="G220" s="21">
        <f t="shared" ref="G220" si="52">ROUND(F220*E220,2)</f>
        <v>27250</v>
      </c>
    </row>
    <row r="221" spans="1:7" ht="132">
      <c r="B221" s="64" t="s">
        <v>245</v>
      </c>
      <c r="C221" s="51" t="s">
        <v>482</v>
      </c>
      <c r="D221" s="52" t="s">
        <v>7</v>
      </c>
      <c r="E221" s="53">
        <f>60+30+25+50+20+70+30</f>
        <v>285</v>
      </c>
      <c r="F221" s="20">
        <v>50</v>
      </c>
      <c r="G221" s="21">
        <f t="shared" ref="G221:G228" si="53">ROUND(F221*E221,2)</f>
        <v>14250</v>
      </c>
    </row>
    <row r="222" spans="1:7" ht="39.6">
      <c r="B222" s="64" t="s">
        <v>354</v>
      </c>
      <c r="C222" s="51" t="s">
        <v>483</v>
      </c>
      <c r="D222" s="52" t="s">
        <v>7</v>
      </c>
      <c r="E222" s="53">
        <f>16+20</f>
        <v>36</v>
      </c>
      <c r="F222" s="140">
        <v>50</v>
      </c>
      <c r="G222" s="21">
        <f t="shared" si="53"/>
        <v>1800</v>
      </c>
    </row>
    <row r="223" spans="1:7" s="132" customFormat="1" ht="52.8">
      <c r="A223" s="198"/>
      <c r="B223" s="270" t="s">
        <v>246</v>
      </c>
      <c r="C223" s="271" t="s">
        <v>322</v>
      </c>
      <c r="D223" s="272" t="s">
        <v>46</v>
      </c>
      <c r="E223" s="273">
        <v>1</v>
      </c>
      <c r="F223" s="274">
        <v>45800</v>
      </c>
      <c r="G223" s="275">
        <f t="shared" si="53"/>
        <v>45800</v>
      </c>
    </row>
    <row r="224" spans="1:7" ht="118.8">
      <c r="B224" s="64" t="s">
        <v>8</v>
      </c>
      <c r="C224" s="51" t="s">
        <v>484</v>
      </c>
      <c r="D224" s="52" t="s">
        <v>7</v>
      </c>
      <c r="E224" s="53">
        <f>75+220+250+250+250</f>
        <v>1045</v>
      </c>
      <c r="F224" s="20">
        <v>50</v>
      </c>
      <c r="G224" s="21">
        <f t="shared" si="53"/>
        <v>52250</v>
      </c>
    </row>
    <row r="225" spans="2:8" ht="92.4">
      <c r="B225" s="283" t="s">
        <v>248</v>
      </c>
      <c r="C225" s="284" t="s">
        <v>1455</v>
      </c>
      <c r="D225" s="285" t="s">
        <v>27</v>
      </c>
      <c r="E225" s="286">
        <v>15</v>
      </c>
      <c r="F225" s="287"/>
      <c r="G225" s="288">
        <f t="shared" si="53"/>
        <v>0</v>
      </c>
    </row>
    <row r="226" spans="2:8" ht="26.4">
      <c r="B226" s="64" t="s">
        <v>9</v>
      </c>
      <c r="C226" s="51" t="s">
        <v>10</v>
      </c>
      <c r="D226" s="52" t="s">
        <v>46</v>
      </c>
      <c r="E226" s="53">
        <v>1</v>
      </c>
      <c r="F226" s="20"/>
      <c r="G226" s="21">
        <f t="shared" si="53"/>
        <v>0</v>
      </c>
    </row>
    <row r="227" spans="2:8" ht="52.8">
      <c r="B227" s="64" t="s">
        <v>11</v>
      </c>
      <c r="C227" s="51" t="s">
        <v>247</v>
      </c>
      <c r="D227" s="52" t="s">
        <v>46</v>
      </c>
      <c r="E227" s="53">
        <v>1</v>
      </c>
      <c r="F227" s="20"/>
      <c r="G227" s="21">
        <f>ROUND(F227*E227,2)</f>
        <v>0</v>
      </c>
    </row>
    <row r="228" spans="2:8" ht="171.6">
      <c r="B228" s="95" t="s">
        <v>249</v>
      </c>
      <c r="C228" s="94" t="s">
        <v>485</v>
      </c>
      <c r="D228" s="96" t="s">
        <v>7</v>
      </c>
      <c r="E228" s="97">
        <v>56</v>
      </c>
      <c r="F228" s="29">
        <v>50</v>
      </c>
      <c r="G228" s="21">
        <f t="shared" si="53"/>
        <v>2800</v>
      </c>
      <c r="H228" s="132"/>
    </row>
    <row r="229" spans="2:8">
      <c r="B229" s="312" t="s">
        <v>55</v>
      </c>
      <c r="C229" s="313"/>
      <c r="D229" s="313"/>
      <c r="E229" s="313"/>
      <c r="F229" s="313"/>
      <c r="G229" s="11">
        <f>SUM(G220:G228)</f>
        <v>144150</v>
      </c>
    </row>
  </sheetData>
  <mergeCells count="22">
    <mergeCell ref="F10:G10"/>
    <mergeCell ref="F11:G11"/>
    <mergeCell ref="F13:G13"/>
    <mergeCell ref="F15:G15"/>
    <mergeCell ref="F16:G16"/>
    <mergeCell ref="F12:G12"/>
    <mergeCell ref="B217:F217"/>
    <mergeCell ref="B229:F229"/>
    <mergeCell ref="F17:G17"/>
    <mergeCell ref="B94:F94"/>
    <mergeCell ref="B116:F116"/>
    <mergeCell ref="B168:F168"/>
    <mergeCell ref="B187:F187"/>
    <mergeCell ref="B62:F62"/>
    <mergeCell ref="C103:D103"/>
    <mergeCell ref="C101:D101"/>
    <mergeCell ref="C105:D105"/>
    <mergeCell ref="A1:G1"/>
    <mergeCell ref="A2:G2"/>
    <mergeCell ref="F7:G7"/>
    <mergeCell ref="F8:G8"/>
    <mergeCell ref="F9:G9"/>
  </mergeCells>
  <dataValidations count="1">
    <dataValidation type="custom" allowBlank="1" showInputMessage="1" showErrorMessage="1" error="Vnos Cena/enoto na dve decimalni mesti." sqref="F30:F33 F24:F27 F66:F73 F75 F120:F121 F77:F82 F115 F220:F228 F191:F203 F98:F113 F146:F155 F132:F144 F172:F173 F123:F130 F59:F61 F84:F87 F216 F209 F89:F93 F175:F186 F205:F207 F35:F56 F157:F159 F211:F214 F161:F167" xr:uid="{6EBFCA09-274E-4A1A-B809-C5D4FE6EA8E0}">
      <formula1>F24=ROUND(F24,2)</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D507-A92B-4B96-B850-17D71C9EA2E1}">
  <dimension ref="A1:H121"/>
  <sheetViews>
    <sheetView topLeftCell="A64" workbookViewId="0">
      <selection activeCell="C71" sqref="C71"/>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8" s="84" customFormat="1" ht="27.6" customHeight="1">
      <c r="A1" s="310" t="s">
        <v>306</v>
      </c>
      <c r="B1" s="310"/>
      <c r="C1" s="310"/>
      <c r="D1" s="310"/>
      <c r="E1" s="310"/>
      <c r="F1" s="310"/>
      <c r="G1" s="310"/>
    </row>
    <row r="2" spans="1:8" s="84" customFormat="1" ht="15" customHeight="1">
      <c r="A2" s="310" t="s">
        <v>293</v>
      </c>
      <c r="B2" s="310"/>
      <c r="C2" s="310"/>
      <c r="D2" s="310"/>
      <c r="E2" s="310"/>
      <c r="F2" s="310"/>
      <c r="G2" s="310"/>
    </row>
    <row r="3" spans="1:8" s="84" customFormat="1" ht="13.8">
      <c r="A3" s="22" t="s">
        <v>486</v>
      </c>
      <c r="B3" s="212"/>
      <c r="C3" s="206"/>
      <c r="D3" s="206"/>
      <c r="E3" s="15"/>
      <c r="F3" s="15"/>
      <c r="G3" s="15"/>
    </row>
    <row r="4" spans="1:8" s="84" customFormat="1">
      <c r="A4" s="91"/>
      <c r="B4" s="85"/>
      <c r="C4" s="86"/>
      <c r="D4" s="87"/>
      <c r="E4" s="88"/>
      <c r="F4" s="88"/>
      <c r="G4" s="88"/>
    </row>
    <row r="5" spans="1:8" s="84" customFormat="1" ht="13.8">
      <c r="A5" s="91"/>
      <c r="B5" s="85"/>
      <c r="C5" s="138" t="s">
        <v>45</v>
      </c>
      <c r="D5" s="87"/>
      <c r="E5" s="88"/>
      <c r="F5" s="88"/>
      <c r="G5" s="88"/>
    </row>
    <row r="6" spans="1:8" s="84" customFormat="1">
      <c r="A6" s="91"/>
      <c r="B6" s="85"/>
      <c r="C6" s="86"/>
      <c r="D6" s="87"/>
      <c r="E6" s="88"/>
      <c r="F6" s="88"/>
      <c r="G6" s="88"/>
    </row>
    <row r="7" spans="1:8" s="1" customFormat="1" ht="15" customHeight="1">
      <c r="A7" s="92"/>
      <c r="B7" s="203" t="s">
        <v>20</v>
      </c>
      <c r="C7" s="159" t="s">
        <v>324</v>
      </c>
      <c r="D7" s="2"/>
      <c r="E7" s="4"/>
      <c r="F7" s="311">
        <f>G38</f>
        <v>20000</v>
      </c>
      <c r="G7" s="311"/>
    </row>
    <row r="8" spans="1:8" s="1" customFormat="1" ht="15" customHeight="1">
      <c r="A8" s="92"/>
      <c r="B8" s="203" t="s">
        <v>28</v>
      </c>
      <c r="C8" s="159" t="s">
        <v>325</v>
      </c>
      <c r="D8" s="2"/>
      <c r="E8" s="4"/>
      <c r="F8" s="311">
        <f>G63</f>
        <v>0</v>
      </c>
      <c r="G8" s="311"/>
    </row>
    <row r="9" spans="1:8" s="1" customFormat="1" ht="15" customHeight="1">
      <c r="A9" s="92"/>
      <c r="B9" s="203" t="s">
        <v>0</v>
      </c>
      <c r="C9" s="159" t="s">
        <v>326</v>
      </c>
      <c r="D9" s="2"/>
      <c r="E9" s="4"/>
      <c r="F9" s="311">
        <f>G87</f>
        <v>0</v>
      </c>
      <c r="G9" s="311"/>
    </row>
    <row r="10" spans="1:8" s="1" customFormat="1" ht="15" customHeight="1">
      <c r="A10" s="92"/>
      <c r="B10" s="203" t="s">
        <v>1</v>
      </c>
      <c r="C10" s="159" t="s">
        <v>327</v>
      </c>
      <c r="D10" s="2"/>
      <c r="E10" s="4"/>
      <c r="F10" s="311">
        <f>G102</f>
        <v>0</v>
      </c>
      <c r="G10" s="311"/>
    </row>
    <row r="11" spans="1:8" s="1" customFormat="1" ht="15" customHeight="1">
      <c r="A11" s="92"/>
      <c r="B11" s="203" t="s">
        <v>2</v>
      </c>
      <c r="C11" s="159" t="s">
        <v>328</v>
      </c>
      <c r="D11" s="2"/>
      <c r="E11" s="4"/>
      <c r="F11" s="311">
        <f>G112</f>
        <v>0</v>
      </c>
      <c r="G11" s="311"/>
    </row>
    <row r="12" spans="1:8" s="1" customFormat="1" ht="15" customHeight="1" thickBot="1">
      <c r="A12" s="92"/>
      <c r="B12" s="204" t="s">
        <v>5</v>
      </c>
      <c r="C12" s="166" t="s">
        <v>330</v>
      </c>
      <c r="D12" s="12"/>
      <c r="E12" s="14"/>
      <c r="F12" s="316">
        <f>G121</f>
        <v>19500</v>
      </c>
      <c r="G12" s="316"/>
    </row>
    <row r="13" spans="1:8" s="5" customFormat="1">
      <c r="A13" s="93"/>
      <c r="B13" s="23"/>
      <c r="C13" s="3"/>
      <c r="D13" s="2"/>
      <c r="E13" s="4"/>
      <c r="F13" s="6"/>
      <c r="G13" s="7"/>
      <c r="H13" s="1"/>
    </row>
    <row r="14" spans="1:8" s="5" customFormat="1" ht="15" customHeight="1">
      <c r="A14" s="93"/>
      <c r="B14" s="25"/>
      <c r="C14" s="3" t="s">
        <v>35</v>
      </c>
      <c r="D14" s="54"/>
      <c r="E14" s="16"/>
      <c r="F14" s="314">
        <f>SUM(F7:G12)</f>
        <v>39500</v>
      </c>
      <c r="G14" s="314"/>
    </row>
    <row r="15" spans="1:8" s="5" customFormat="1" ht="15" customHeight="1" thickBot="1">
      <c r="A15" s="93"/>
      <c r="B15" s="26"/>
      <c r="C15" s="13" t="s">
        <v>37</v>
      </c>
      <c r="D15" s="55"/>
      <c r="E15" s="17"/>
      <c r="F15" s="316">
        <f>ROUND(F14*0.22,2)</f>
        <v>8690</v>
      </c>
      <c r="G15" s="316"/>
    </row>
    <row r="16" spans="1:8" s="5" customFormat="1" ht="15" customHeight="1">
      <c r="A16" s="93"/>
      <c r="B16" s="25"/>
      <c r="C16" s="3" t="s">
        <v>36</v>
      </c>
      <c r="D16" s="54"/>
      <c r="E16" s="16"/>
      <c r="F16" s="314">
        <f>SUM(F14:G15)</f>
        <v>48190</v>
      </c>
      <c r="G16" s="314"/>
    </row>
    <row r="17" spans="1:7">
      <c r="C17" s="34"/>
    </row>
    <row r="18" spans="1:7">
      <c r="C18" s="34"/>
    </row>
    <row r="19" spans="1:7" s="84" customFormat="1" ht="13.8">
      <c r="A19" s="22" t="s">
        <v>486</v>
      </c>
      <c r="B19" s="85"/>
      <c r="C19" s="86"/>
      <c r="D19" s="87"/>
      <c r="E19" s="88"/>
      <c r="F19" s="88"/>
      <c r="G19" s="88"/>
    </row>
    <row r="20" spans="1:7" s="5" customFormat="1">
      <c r="A20" s="93"/>
      <c r="B20" s="59" t="s">
        <v>22</v>
      </c>
      <c r="C20" s="44" t="s">
        <v>24</v>
      </c>
      <c r="D20" s="43" t="s">
        <v>23</v>
      </c>
      <c r="E20" s="45" t="s">
        <v>25</v>
      </c>
      <c r="F20" s="46" t="s">
        <v>26</v>
      </c>
      <c r="G20" s="47" t="s">
        <v>47</v>
      </c>
    </row>
    <row r="21" spans="1:7">
      <c r="B21" s="66" t="s">
        <v>20</v>
      </c>
      <c r="C21" s="139" t="s">
        <v>21</v>
      </c>
      <c r="D21" s="9"/>
      <c r="E21" s="10"/>
      <c r="F21" s="10"/>
      <c r="G21" s="11"/>
    </row>
    <row r="22" spans="1:7">
      <c r="B22" s="99" t="s">
        <v>146</v>
      </c>
      <c r="C22" s="100" t="s">
        <v>147</v>
      </c>
      <c r="D22" s="101"/>
      <c r="E22" s="102"/>
      <c r="F22" s="103"/>
      <c r="G22" s="104"/>
    </row>
    <row r="23" spans="1:7" ht="92.4">
      <c r="B23" s="64" t="s">
        <v>114</v>
      </c>
      <c r="C23" s="51" t="s">
        <v>492</v>
      </c>
      <c r="D23" s="52" t="s">
        <v>115</v>
      </c>
      <c r="E23" s="90">
        <f>0.338+0.365+0.54+0.15+0.1</f>
        <v>1.4930000000000001</v>
      </c>
      <c r="F23" s="20"/>
      <c r="G23" s="21">
        <f>ROUND(F23*E23,2)</f>
        <v>0</v>
      </c>
    </row>
    <row r="24" spans="1:7" ht="92.4">
      <c r="B24" s="64" t="s">
        <v>116</v>
      </c>
      <c r="C24" s="51" t="s">
        <v>493</v>
      </c>
      <c r="D24" s="52" t="s">
        <v>27</v>
      </c>
      <c r="E24" s="53">
        <f>17+18+27+5+5</f>
        <v>72</v>
      </c>
      <c r="F24" s="20"/>
      <c r="G24" s="21">
        <f t="shared" ref="G24:G31" si="0">ROUND(F24*E24,2)</f>
        <v>0</v>
      </c>
    </row>
    <row r="25" spans="1:7" ht="66">
      <c r="B25" s="64" t="s">
        <v>148</v>
      </c>
      <c r="C25" s="51" t="s">
        <v>494</v>
      </c>
      <c r="D25" s="52" t="s">
        <v>27</v>
      </c>
      <c r="E25" s="53">
        <f>20+10+29+7</f>
        <v>66</v>
      </c>
      <c r="F25" s="20"/>
      <c r="G25" s="21">
        <f t="shared" si="0"/>
        <v>0</v>
      </c>
    </row>
    <row r="26" spans="1:7" ht="79.2">
      <c r="B26" s="64" t="s">
        <v>149</v>
      </c>
      <c r="C26" s="51" t="s">
        <v>495</v>
      </c>
      <c r="D26" s="52" t="s">
        <v>40</v>
      </c>
      <c r="E26" s="53">
        <f>150+120+100+20+100</f>
        <v>490</v>
      </c>
      <c r="F26" s="20"/>
      <c r="G26" s="21">
        <f t="shared" si="0"/>
        <v>0</v>
      </c>
    </row>
    <row r="27" spans="1:7">
      <c r="B27" s="99" t="s">
        <v>150</v>
      </c>
      <c r="C27" s="100" t="s">
        <v>151</v>
      </c>
      <c r="D27" s="101"/>
      <c r="E27" s="102"/>
      <c r="F27" s="103"/>
      <c r="G27" s="104"/>
    </row>
    <row r="28" spans="1:7">
      <c r="B28" s="105" t="s">
        <v>152</v>
      </c>
      <c r="C28" s="137" t="s">
        <v>153</v>
      </c>
      <c r="D28" s="107"/>
      <c r="E28" s="108"/>
      <c r="F28" s="109"/>
      <c r="G28" s="110"/>
    </row>
    <row r="29" spans="1:7" ht="105.6">
      <c r="B29" s="111" t="s">
        <v>43</v>
      </c>
      <c r="C29" s="112" t="s">
        <v>496</v>
      </c>
      <c r="D29" s="113" t="s">
        <v>38</v>
      </c>
      <c r="E29" s="114">
        <f>45+95+236+165</f>
        <v>541</v>
      </c>
      <c r="F29" s="115"/>
      <c r="G29" s="116">
        <f t="shared" si="0"/>
        <v>0</v>
      </c>
    </row>
    <row r="30" spans="1:7" ht="92.4">
      <c r="B30" s="111" t="s">
        <v>32</v>
      </c>
      <c r="C30" s="112" t="s">
        <v>497</v>
      </c>
      <c r="D30" s="113" t="s">
        <v>27</v>
      </c>
      <c r="E30" s="114">
        <f>2+8+12+10</f>
        <v>32</v>
      </c>
      <c r="F30" s="115"/>
      <c r="G30" s="116">
        <f t="shared" si="0"/>
        <v>0</v>
      </c>
    </row>
    <row r="31" spans="1:7" ht="79.2">
      <c r="B31" s="111" t="s">
        <v>33</v>
      </c>
      <c r="C31" s="112" t="s">
        <v>498</v>
      </c>
      <c r="D31" s="113" t="s">
        <v>27</v>
      </c>
      <c r="E31" s="114">
        <f>1+2+3</f>
        <v>6</v>
      </c>
      <c r="F31" s="145"/>
      <c r="G31" s="116">
        <f t="shared" si="0"/>
        <v>0</v>
      </c>
    </row>
    <row r="32" spans="1:7" ht="66">
      <c r="B32" s="111" t="s">
        <v>154</v>
      </c>
      <c r="C32" s="112" t="s">
        <v>499</v>
      </c>
      <c r="D32" s="113" t="s">
        <v>31</v>
      </c>
      <c r="E32" s="114">
        <f>15+25+35+35</f>
        <v>110</v>
      </c>
      <c r="F32" s="115"/>
      <c r="G32" s="116">
        <f t="shared" ref="G32" si="1">ROUND(F32*E32,2)</f>
        <v>0</v>
      </c>
    </row>
    <row r="33" spans="2:7">
      <c r="B33" s="105" t="s">
        <v>159</v>
      </c>
      <c r="C33" s="137" t="s">
        <v>160</v>
      </c>
      <c r="D33" s="107"/>
      <c r="E33" s="108"/>
      <c r="F33" s="115"/>
      <c r="G33" s="120"/>
    </row>
    <row r="34" spans="2:7" ht="92.4">
      <c r="B34" s="111" t="s">
        <v>161</v>
      </c>
      <c r="C34" s="112" t="s">
        <v>500</v>
      </c>
      <c r="D34" s="113" t="s">
        <v>39</v>
      </c>
      <c r="E34" s="114">
        <f>6+14+19+2</f>
        <v>41</v>
      </c>
      <c r="F34" s="115"/>
      <c r="G34" s="116">
        <f t="shared" ref="G34:G37" si="2">ROUND(F34*E34,2)</f>
        <v>0</v>
      </c>
    </row>
    <row r="35" spans="2:7">
      <c r="B35" s="99" t="s">
        <v>275</v>
      </c>
      <c r="C35" s="205" t="s">
        <v>276</v>
      </c>
      <c r="D35" s="209"/>
      <c r="E35" s="210"/>
      <c r="F35" s="211"/>
      <c r="G35" s="128"/>
    </row>
    <row r="36" spans="2:7">
      <c r="B36" s="111" t="s">
        <v>285</v>
      </c>
      <c r="C36" s="112" t="s">
        <v>309</v>
      </c>
      <c r="D36" s="113"/>
      <c r="E36" s="114"/>
      <c r="F36" s="115"/>
      <c r="G36" s="116"/>
    </row>
    <row r="37" spans="2:7" ht="79.2">
      <c r="B37" s="111" t="s">
        <v>287</v>
      </c>
      <c r="C37" s="112" t="s">
        <v>332</v>
      </c>
      <c r="D37" s="113" t="s">
        <v>46</v>
      </c>
      <c r="E37" s="114">
        <v>1</v>
      </c>
      <c r="F37" s="115">
        <v>20000</v>
      </c>
      <c r="G37" s="116">
        <f t="shared" si="2"/>
        <v>20000</v>
      </c>
    </row>
    <row r="38" spans="2:7">
      <c r="B38" s="312" t="s">
        <v>48</v>
      </c>
      <c r="C38" s="313"/>
      <c r="D38" s="313"/>
      <c r="E38" s="313"/>
      <c r="F38" s="313"/>
      <c r="G38" s="11">
        <f>SUM(G23:G37)</f>
        <v>20000</v>
      </c>
    </row>
    <row r="40" spans="2:7">
      <c r="B40" s="66" t="s">
        <v>28</v>
      </c>
      <c r="C40" s="139" t="s">
        <v>56</v>
      </c>
      <c r="D40" s="9"/>
      <c r="E40" s="10"/>
      <c r="F40" s="10"/>
      <c r="G40" s="11"/>
    </row>
    <row r="41" spans="2:7">
      <c r="B41" s="99" t="s">
        <v>168</v>
      </c>
      <c r="C41" s="100" t="s">
        <v>169</v>
      </c>
      <c r="D41" s="101"/>
      <c r="E41" s="102"/>
      <c r="F41" s="103"/>
      <c r="G41" s="104"/>
    </row>
    <row r="42" spans="2:7" ht="79.2">
      <c r="B42" s="64" t="s">
        <v>170</v>
      </c>
      <c r="C42" s="51" t="s">
        <v>544</v>
      </c>
      <c r="D42" s="52" t="s">
        <v>39</v>
      </c>
      <c r="E42" s="53">
        <f>14.7+9.8+18.47+3.9</f>
        <v>46.87</v>
      </c>
      <c r="F42" s="20"/>
      <c r="G42" s="21">
        <f t="shared" ref="G42:G49" si="3">ROUND(F42*E42,2)</f>
        <v>0</v>
      </c>
    </row>
    <row r="43" spans="2:7" ht="79.2">
      <c r="B43" s="64" t="s">
        <v>30</v>
      </c>
      <c r="C43" s="51" t="s">
        <v>543</v>
      </c>
      <c r="D43" s="52" t="s">
        <v>39</v>
      </c>
      <c r="E43" s="53">
        <f>132.3+88.16+166.19+35.1</f>
        <v>421.75</v>
      </c>
      <c r="F43" s="20"/>
      <c r="G43" s="21">
        <f t="shared" si="3"/>
        <v>0</v>
      </c>
    </row>
    <row r="44" spans="2:7" ht="92.4">
      <c r="B44" s="64" t="s">
        <v>118</v>
      </c>
      <c r="C44" s="51" t="s">
        <v>542</v>
      </c>
      <c r="D44" s="52" t="s">
        <v>39</v>
      </c>
      <c r="E44" s="53">
        <f>433.44+462.56+812+200.48+98</f>
        <v>2006.48</v>
      </c>
      <c r="F44" s="20"/>
      <c r="G44" s="21">
        <f t="shared" si="3"/>
        <v>0</v>
      </c>
    </row>
    <row r="45" spans="2:7" ht="92.4">
      <c r="B45" s="64" t="s">
        <v>131</v>
      </c>
      <c r="C45" s="51" t="s">
        <v>541</v>
      </c>
      <c r="D45" s="52" t="s">
        <v>39</v>
      </c>
      <c r="E45" s="53">
        <f>123.84+132.16+232+57.28+35</f>
        <v>580.28</v>
      </c>
      <c r="F45" s="20"/>
      <c r="G45" s="21">
        <f t="shared" ref="G45:G46" si="4">ROUND(F45*E45,2)</f>
        <v>0</v>
      </c>
    </row>
    <row r="46" spans="2:7" ht="79.2">
      <c r="B46" s="64" t="s">
        <v>130</v>
      </c>
      <c r="C46" s="51" t="s">
        <v>540</v>
      </c>
      <c r="D46" s="52" t="s">
        <v>39</v>
      </c>
      <c r="E46" s="53">
        <f>61.92+66.08+116+28.64+7</f>
        <v>279.64</v>
      </c>
      <c r="F46" s="20"/>
      <c r="G46" s="21">
        <f t="shared" si="4"/>
        <v>0</v>
      </c>
    </row>
    <row r="47" spans="2:7" ht="66">
      <c r="B47" s="64" t="s">
        <v>119</v>
      </c>
      <c r="C47" s="51" t="s">
        <v>539</v>
      </c>
      <c r="D47" s="52" t="s">
        <v>39</v>
      </c>
      <c r="E47" s="53">
        <f>8.3</f>
        <v>8.3000000000000007</v>
      </c>
      <c r="F47" s="20"/>
      <c r="G47" s="21">
        <f t="shared" ref="G47" si="5">ROUND(F47*E47,2)</f>
        <v>0</v>
      </c>
    </row>
    <row r="48" spans="2:7">
      <c r="B48" s="99" t="s">
        <v>180</v>
      </c>
      <c r="C48" s="100" t="s">
        <v>181</v>
      </c>
      <c r="D48" s="101"/>
      <c r="E48" s="102"/>
      <c r="F48" s="103"/>
      <c r="G48" s="104"/>
    </row>
    <row r="49" spans="2:7" ht="92.4">
      <c r="B49" s="64" t="s">
        <v>19</v>
      </c>
      <c r="C49" s="51" t="s">
        <v>538</v>
      </c>
      <c r="D49" s="52" t="s">
        <v>38</v>
      </c>
      <c r="E49" s="53">
        <f>786+823+1280+348.3+231</f>
        <v>3468.3</v>
      </c>
      <c r="F49" s="20"/>
      <c r="G49" s="21">
        <f t="shared" si="3"/>
        <v>0</v>
      </c>
    </row>
    <row r="50" spans="2:7">
      <c r="B50" s="99" t="s">
        <v>182</v>
      </c>
      <c r="C50" s="100" t="s">
        <v>183</v>
      </c>
      <c r="D50" s="101"/>
      <c r="E50" s="102"/>
      <c r="F50" s="103"/>
      <c r="G50" s="104"/>
    </row>
    <row r="51" spans="2:7" ht="66">
      <c r="B51" s="64" t="s">
        <v>173</v>
      </c>
      <c r="C51" s="51" t="s">
        <v>537</v>
      </c>
      <c r="D51" s="52" t="s">
        <v>39</v>
      </c>
      <c r="E51" s="53">
        <f>136+86+293</f>
        <v>515</v>
      </c>
      <c r="F51" s="20"/>
      <c r="G51" s="21">
        <f t="shared" ref="G51:G52" si="6">ROUND(F51*E51,2)</f>
        <v>0</v>
      </c>
    </row>
    <row r="52" spans="2:7" ht="92.4">
      <c r="B52" s="64" t="s">
        <v>174</v>
      </c>
      <c r="C52" s="51" t="s">
        <v>536</v>
      </c>
      <c r="D52" s="52" t="s">
        <v>39</v>
      </c>
      <c r="E52" s="53">
        <f>273+289+704+146.16+69.3</f>
        <v>1481.46</v>
      </c>
      <c r="F52" s="20"/>
      <c r="G52" s="21">
        <f t="shared" si="6"/>
        <v>0</v>
      </c>
    </row>
    <row r="53" spans="2:7">
      <c r="B53" s="99" t="s">
        <v>184</v>
      </c>
      <c r="C53" s="100" t="s">
        <v>185</v>
      </c>
      <c r="D53" s="101"/>
      <c r="E53" s="102"/>
      <c r="F53" s="103"/>
      <c r="G53" s="104"/>
    </row>
    <row r="54" spans="2:7" ht="92.4">
      <c r="B54" s="64" t="s">
        <v>138</v>
      </c>
      <c r="C54" s="51" t="s">
        <v>535</v>
      </c>
      <c r="D54" s="52" t="s">
        <v>38</v>
      </c>
      <c r="E54" s="53">
        <f>41.2+32.4+135+32.8+1.56</f>
        <v>242.95999999999998</v>
      </c>
      <c r="F54" s="20"/>
      <c r="G54" s="21">
        <f t="shared" ref="G54:G56" si="7">ROUND(F54*E54,2)</f>
        <v>0</v>
      </c>
    </row>
    <row r="55" spans="2:7" ht="92.4">
      <c r="B55" s="64" t="s">
        <v>175</v>
      </c>
      <c r="C55" s="51" t="s">
        <v>534</v>
      </c>
      <c r="D55" s="52" t="s">
        <v>38</v>
      </c>
      <c r="E55" s="53">
        <f>370.8+291.6+726+295.2+8.84</f>
        <v>1692.44</v>
      </c>
      <c r="F55" s="20"/>
      <c r="G55" s="21">
        <f t="shared" si="7"/>
        <v>0</v>
      </c>
    </row>
    <row r="56" spans="2:7" ht="79.2">
      <c r="B56" s="64" t="s">
        <v>18</v>
      </c>
      <c r="C56" s="51" t="s">
        <v>533</v>
      </c>
      <c r="D56" s="52" t="s">
        <v>38</v>
      </c>
      <c r="E56" s="53">
        <f>412+324+861+328+10.4</f>
        <v>1935.4</v>
      </c>
      <c r="F56" s="20"/>
      <c r="G56" s="21">
        <f t="shared" si="7"/>
        <v>0</v>
      </c>
    </row>
    <row r="57" spans="2:7" ht="39.6">
      <c r="B57" s="64" t="s">
        <v>176</v>
      </c>
      <c r="C57" s="51" t="s">
        <v>532</v>
      </c>
      <c r="D57" s="52" t="s">
        <v>39</v>
      </c>
      <c r="E57" s="53">
        <v>22</v>
      </c>
      <c r="F57" s="20"/>
      <c r="G57" s="21">
        <f t="shared" ref="G57" si="8">ROUND(F57*E57,2)</f>
        <v>0</v>
      </c>
    </row>
    <row r="58" spans="2:7">
      <c r="B58" s="99" t="s">
        <v>186</v>
      </c>
      <c r="C58" s="100" t="s">
        <v>187</v>
      </c>
      <c r="D58" s="101"/>
      <c r="E58" s="102"/>
      <c r="F58" s="103"/>
      <c r="G58" s="104"/>
    </row>
    <row r="59" spans="2:7" ht="105.6">
      <c r="B59" s="64" t="s">
        <v>177</v>
      </c>
      <c r="C59" s="51" t="s">
        <v>531</v>
      </c>
      <c r="D59" s="52" t="s">
        <v>39</v>
      </c>
      <c r="E59" s="53">
        <f>683.8+693.95+1172.45+259.8+140</f>
        <v>2950</v>
      </c>
      <c r="F59" s="20"/>
      <c r="G59" s="21">
        <f t="shared" ref="G59:G62" si="9">ROUND(F59*E59,2)</f>
        <v>0</v>
      </c>
    </row>
    <row r="60" spans="2:7" ht="52.8">
      <c r="B60" s="64" t="s">
        <v>178</v>
      </c>
      <c r="C60" s="51" t="s">
        <v>530</v>
      </c>
      <c r="D60" s="52" t="s">
        <v>39</v>
      </c>
      <c r="E60" s="53">
        <f>64.6+33.15+12.45</f>
        <v>110.2</v>
      </c>
      <c r="F60" s="20"/>
      <c r="G60" s="21">
        <f t="shared" si="9"/>
        <v>0</v>
      </c>
    </row>
    <row r="61" spans="2:7" ht="105.6">
      <c r="B61" s="64" t="s">
        <v>139</v>
      </c>
      <c r="C61" s="51" t="s">
        <v>529</v>
      </c>
      <c r="D61" s="52" t="s">
        <v>39</v>
      </c>
      <c r="E61" s="53">
        <f>20.51+20.82+35.17+7.79+4.2</f>
        <v>88.490000000000009</v>
      </c>
      <c r="F61" s="20"/>
      <c r="G61" s="21">
        <f t="shared" si="9"/>
        <v>0</v>
      </c>
    </row>
    <row r="62" spans="2:7" ht="105.6">
      <c r="B62" s="64" t="s">
        <v>121</v>
      </c>
      <c r="C62" s="51" t="s">
        <v>528</v>
      </c>
      <c r="D62" s="52" t="s">
        <v>39</v>
      </c>
      <c r="E62" s="53">
        <f>13.68+13.88+23.45+5.2+2.8</f>
        <v>59.010000000000005</v>
      </c>
      <c r="F62" s="20"/>
      <c r="G62" s="21">
        <f t="shared" si="9"/>
        <v>0</v>
      </c>
    </row>
    <row r="63" spans="2:7">
      <c r="B63" s="312" t="s">
        <v>53</v>
      </c>
      <c r="C63" s="313"/>
      <c r="D63" s="313"/>
      <c r="E63" s="313"/>
      <c r="F63" s="313"/>
      <c r="G63" s="11">
        <f>SUM(G41:G62)</f>
        <v>0</v>
      </c>
    </row>
    <row r="65" spans="1:7">
      <c r="B65" s="66" t="s">
        <v>0</v>
      </c>
      <c r="C65" s="139" t="s">
        <v>17</v>
      </c>
      <c r="D65" s="9"/>
      <c r="E65" s="10"/>
      <c r="F65" s="10"/>
      <c r="G65" s="11"/>
    </row>
    <row r="66" spans="1:7" s="123" customFormat="1">
      <c r="A66" s="121"/>
      <c r="B66" s="105" t="s">
        <v>188</v>
      </c>
      <c r="C66" s="137" t="s">
        <v>189</v>
      </c>
      <c r="D66" s="107"/>
      <c r="E66" s="108"/>
      <c r="F66" s="122"/>
      <c r="G66" s="110"/>
    </row>
    <row r="67" spans="1:7" ht="105.6">
      <c r="B67" s="64" t="s">
        <v>190</v>
      </c>
      <c r="C67" s="51" t="s">
        <v>527</v>
      </c>
      <c r="D67" s="52" t="s">
        <v>39</v>
      </c>
      <c r="E67" s="53">
        <f>208+226+422+134.7+47</f>
        <v>1037.7</v>
      </c>
      <c r="F67" s="20"/>
      <c r="G67" s="21">
        <f t="shared" ref="G67" si="10">ROUND(F67*E67,2)</f>
        <v>0</v>
      </c>
    </row>
    <row r="68" spans="1:7">
      <c r="B68" s="105" t="s">
        <v>191</v>
      </c>
      <c r="C68" s="315" t="s">
        <v>192</v>
      </c>
      <c r="D68" s="315"/>
      <c r="E68" s="108"/>
      <c r="F68" s="89"/>
      <c r="G68" s="124"/>
    </row>
    <row r="69" spans="1:7" ht="92.4">
      <c r="B69" s="64" t="s">
        <v>312</v>
      </c>
      <c r="C69" s="51" t="s">
        <v>526</v>
      </c>
      <c r="D69" s="52" t="s">
        <v>38</v>
      </c>
      <c r="E69" s="53">
        <f>97+91+75+24+38</f>
        <v>325</v>
      </c>
      <c r="F69" s="20"/>
      <c r="G69" s="21">
        <f t="shared" ref="G69" si="11">ROUND(F69*E69,2)</f>
        <v>0</v>
      </c>
    </row>
    <row r="70" spans="1:7" s="123" customFormat="1">
      <c r="A70" s="121"/>
      <c r="B70" s="105" t="s">
        <v>196</v>
      </c>
      <c r="C70" s="315" t="s">
        <v>197</v>
      </c>
      <c r="D70" s="315"/>
      <c r="E70" s="108"/>
      <c r="F70" s="89"/>
      <c r="G70" s="124"/>
    </row>
    <row r="71" spans="1:7" ht="92.4">
      <c r="B71" s="64" t="s">
        <v>488</v>
      </c>
      <c r="C71" s="51" t="s">
        <v>525</v>
      </c>
      <c r="D71" s="52" t="s">
        <v>38</v>
      </c>
      <c r="E71" s="53">
        <f>596+644+1041+286+210</f>
        <v>2777</v>
      </c>
      <c r="F71" s="20"/>
      <c r="G71" s="21">
        <f t="shared" ref="G71:G82" si="12">ROUND(F71*E71,2)</f>
        <v>0</v>
      </c>
    </row>
    <row r="72" spans="1:7" ht="66">
      <c r="B72" s="64" t="s">
        <v>193</v>
      </c>
      <c r="C72" s="51" t="s">
        <v>524</v>
      </c>
      <c r="D72" s="52" t="s">
        <v>40</v>
      </c>
      <c r="E72" s="53">
        <f>133+15</f>
        <v>148</v>
      </c>
      <c r="F72" s="20"/>
      <c r="G72" s="21">
        <f t="shared" ref="G72" si="13">ROUND(F72*E72,2)</f>
        <v>0</v>
      </c>
    </row>
    <row r="73" spans="1:7">
      <c r="B73" s="105" t="s">
        <v>198</v>
      </c>
      <c r="C73" s="315" t="s">
        <v>199</v>
      </c>
      <c r="D73" s="315"/>
      <c r="E73" s="108"/>
      <c r="F73" s="89"/>
      <c r="G73" s="124"/>
    </row>
    <row r="74" spans="1:7" ht="79.2">
      <c r="B74" s="64" t="s">
        <v>135</v>
      </c>
      <c r="C74" s="51" t="s">
        <v>523</v>
      </c>
      <c r="D74" s="52" t="s">
        <v>38</v>
      </c>
      <c r="E74" s="53">
        <f>10+20+20+10+8</f>
        <v>68</v>
      </c>
      <c r="F74" s="20"/>
      <c r="G74" s="21">
        <f t="shared" ref="G74" si="14">ROUND(F74*E74,2)</f>
        <v>0</v>
      </c>
    </row>
    <row r="75" spans="1:7">
      <c r="B75" s="99" t="s">
        <v>200</v>
      </c>
      <c r="C75" s="100" t="s">
        <v>201</v>
      </c>
      <c r="D75" s="101"/>
      <c r="E75" s="102"/>
      <c r="F75" s="127"/>
      <c r="G75" s="128"/>
    </row>
    <row r="76" spans="1:7" ht="171.6">
      <c r="B76" s="64" t="s">
        <v>489</v>
      </c>
      <c r="C76" s="51" t="s">
        <v>522</v>
      </c>
      <c r="D76" s="52" t="s">
        <v>38</v>
      </c>
      <c r="E76" s="53">
        <f>4+4+8+2+4</f>
        <v>22</v>
      </c>
      <c r="F76" s="20"/>
      <c r="G76" s="21">
        <f t="shared" si="12"/>
        <v>0</v>
      </c>
    </row>
    <row r="77" spans="1:7">
      <c r="B77" s="99" t="s">
        <v>202</v>
      </c>
      <c r="C77" s="100" t="s">
        <v>203</v>
      </c>
      <c r="D77" s="101"/>
      <c r="E77" s="102"/>
      <c r="F77" s="125"/>
      <c r="G77" s="126"/>
    </row>
    <row r="78" spans="1:7" s="123" customFormat="1">
      <c r="A78" s="121"/>
      <c r="B78" s="105" t="s">
        <v>204</v>
      </c>
      <c r="C78" s="137" t="s">
        <v>205</v>
      </c>
      <c r="D78" s="107"/>
      <c r="E78" s="108"/>
      <c r="F78" s="89"/>
      <c r="G78" s="124"/>
    </row>
    <row r="79" spans="1:7" ht="79.2">
      <c r="B79" s="64" t="s">
        <v>44</v>
      </c>
      <c r="C79" s="51" t="s">
        <v>521</v>
      </c>
      <c r="D79" s="52" t="s">
        <v>40</v>
      </c>
      <c r="E79" s="53">
        <f>303+322+502+138</f>
        <v>1265</v>
      </c>
      <c r="F79" s="20"/>
      <c r="G79" s="21">
        <f t="shared" si="12"/>
        <v>0</v>
      </c>
    </row>
    <row r="80" spans="1:7" ht="79.2">
      <c r="B80" s="64" t="s">
        <v>122</v>
      </c>
      <c r="C80" s="51" t="s">
        <v>520</v>
      </c>
      <c r="D80" s="52" t="s">
        <v>40</v>
      </c>
      <c r="E80" s="53">
        <f>47+42+45+17</f>
        <v>151</v>
      </c>
      <c r="F80" s="20"/>
      <c r="G80" s="21">
        <f t="shared" si="12"/>
        <v>0</v>
      </c>
    </row>
    <row r="81" spans="2:7" ht="79.2">
      <c r="B81" s="64" t="s">
        <v>490</v>
      </c>
      <c r="C81" s="51" t="s">
        <v>519</v>
      </c>
      <c r="D81" s="52" t="s">
        <v>40</v>
      </c>
      <c r="E81" s="53">
        <f>9+12+16+4</f>
        <v>41</v>
      </c>
      <c r="F81" s="140"/>
      <c r="G81" s="21">
        <f t="shared" si="12"/>
        <v>0</v>
      </c>
    </row>
    <row r="82" spans="2:7" ht="52.8">
      <c r="B82" s="64" t="s">
        <v>194</v>
      </c>
      <c r="C82" s="51" t="s">
        <v>518</v>
      </c>
      <c r="D82" s="52" t="s">
        <v>40</v>
      </c>
      <c r="E82" s="53">
        <f>25+15+35</f>
        <v>75</v>
      </c>
      <c r="F82" s="20"/>
      <c r="G82" s="21">
        <f t="shared" si="12"/>
        <v>0</v>
      </c>
    </row>
    <row r="83" spans="2:7">
      <c r="B83" s="105" t="s">
        <v>264</v>
      </c>
      <c r="C83" s="137" t="s">
        <v>265</v>
      </c>
      <c r="D83" s="107"/>
      <c r="E83" s="108"/>
      <c r="F83" s="89"/>
      <c r="G83" s="124"/>
    </row>
    <row r="84" spans="2:7" ht="92.4">
      <c r="B84" s="64" t="s">
        <v>134</v>
      </c>
      <c r="C84" s="51" t="s">
        <v>517</v>
      </c>
      <c r="D84" s="52" t="s">
        <v>40</v>
      </c>
      <c r="E84" s="53">
        <f>344+371+559+110+68</f>
        <v>1452</v>
      </c>
      <c r="F84" s="20"/>
      <c r="G84" s="21">
        <f t="shared" ref="G84" si="15">ROUND(F84*E84,2)</f>
        <v>0</v>
      </c>
    </row>
    <row r="85" spans="2:7">
      <c r="B85" s="99" t="s">
        <v>206</v>
      </c>
      <c r="C85" s="100" t="s">
        <v>207</v>
      </c>
      <c r="D85" s="101"/>
      <c r="E85" s="102"/>
      <c r="F85" s="103"/>
      <c r="G85" s="104"/>
    </row>
    <row r="86" spans="2:7" ht="92.4">
      <c r="B86" s="64" t="s">
        <v>195</v>
      </c>
      <c r="C86" s="51" t="s">
        <v>516</v>
      </c>
      <c r="D86" s="52" t="s">
        <v>38</v>
      </c>
      <c r="E86" s="53">
        <f>173+184+278+74+26</f>
        <v>735</v>
      </c>
      <c r="F86" s="20"/>
      <c r="G86" s="21">
        <f t="shared" ref="G86" si="16">ROUND(F86*E86,2)</f>
        <v>0</v>
      </c>
    </row>
    <row r="87" spans="2:7">
      <c r="B87" s="312" t="s">
        <v>57</v>
      </c>
      <c r="C87" s="313"/>
      <c r="D87" s="313"/>
      <c r="E87" s="313"/>
      <c r="F87" s="313"/>
      <c r="G87" s="11">
        <f>SUM(G66:G86)</f>
        <v>0</v>
      </c>
    </row>
    <row r="88" spans="2:7" ht="12.6" customHeight="1"/>
    <row r="89" spans="2:7">
      <c r="B89" s="66" t="s">
        <v>1</v>
      </c>
      <c r="C89" s="141" t="s">
        <v>16</v>
      </c>
      <c r="D89" s="9"/>
      <c r="E89" s="10"/>
      <c r="F89" s="10"/>
      <c r="G89" s="11"/>
    </row>
    <row r="90" spans="2:7">
      <c r="B90" s="99" t="s">
        <v>224</v>
      </c>
      <c r="C90" s="205" t="s">
        <v>225</v>
      </c>
      <c r="D90" s="101"/>
      <c r="E90" s="102"/>
      <c r="F90" s="103"/>
      <c r="G90" s="104"/>
    </row>
    <row r="91" spans="2:7" ht="79.2">
      <c r="B91" s="64" t="s">
        <v>212</v>
      </c>
      <c r="C91" s="51" t="s">
        <v>515</v>
      </c>
      <c r="D91" s="52" t="s">
        <v>40</v>
      </c>
      <c r="E91" s="53">
        <f>35+8</f>
        <v>43</v>
      </c>
      <c r="F91" s="20"/>
      <c r="G91" s="21">
        <f t="shared" ref="G91:G92" si="17">ROUND(F91*E91,2)</f>
        <v>0</v>
      </c>
    </row>
    <row r="92" spans="2:7" ht="52.8">
      <c r="B92" s="64" t="s">
        <v>123</v>
      </c>
      <c r="C92" s="51" t="s">
        <v>514</v>
      </c>
      <c r="D92" s="52" t="s">
        <v>40</v>
      </c>
      <c r="E92" s="53">
        <f>35+8</f>
        <v>43</v>
      </c>
      <c r="F92" s="20"/>
      <c r="G92" s="21">
        <f t="shared" si="17"/>
        <v>0</v>
      </c>
    </row>
    <row r="93" spans="2:7" ht="39.6">
      <c r="B93" s="64" t="s">
        <v>215</v>
      </c>
      <c r="C93" s="51" t="s">
        <v>513</v>
      </c>
      <c r="D93" s="52" t="s">
        <v>40</v>
      </c>
      <c r="E93" s="53">
        <f>35+8</f>
        <v>43</v>
      </c>
      <c r="F93" s="20"/>
      <c r="G93" s="21">
        <f t="shared" ref="G93" si="18">ROUND(F93*E93,2)</f>
        <v>0</v>
      </c>
    </row>
    <row r="94" spans="2:7">
      <c r="B94" s="99" t="s">
        <v>226</v>
      </c>
      <c r="C94" s="205" t="s">
        <v>227</v>
      </c>
      <c r="D94" s="101"/>
      <c r="E94" s="102"/>
      <c r="F94" s="103"/>
      <c r="G94" s="104"/>
    </row>
    <row r="95" spans="2:7" ht="79.2">
      <c r="B95" s="133" t="s">
        <v>251</v>
      </c>
      <c r="C95" s="134" t="s">
        <v>314</v>
      </c>
      <c r="D95" s="135"/>
      <c r="E95" s="136"/>
      <c r="F95" s="173"/>
      <c r="G95" s="21"/>
    </row>
    <row r="96" spans="2:7" ht="39.6">
      <c r="B96" s="62"/>
      <c r="C96" s="202" t="s">
        <v>512</v>
      </c>
      <c r="D96" s="49" t="s">
        <v>27</v>
      </c>
      <c r="E96" s="40">
        <f>5+2</f>
        <v>7</v>
      </c>
      <c r="F96" s="200"/>
      <c r="G96" s="57">
        <f t="shared" ref="G96" si="19">ROUND(F96*E96,2)</f>
        <v>0</v>
      </c>
    </row>
    <row r="97" spans="2:7" ht="79.2">
      <c r="B97" s="133" t="s">
        <v>217</v>
      </c>
      <c r="C97" s="134" t="s">
        <v>315</v>
      </c>
      <c r="D97" s="135"/>
      <c r="E97" s="136"/>
      <c r="F97" s="173"/>
      <c r="G97" s="21"/>
    </row>
    <row r="98" spans="2:7" ht="26.4">
      <c r="B98" s="62"/>
      <c r="C98" s="202" t="s">
        <v>491</v>
      </c>
      <c r="D98" s="49" t="s">
        <v>27</v>
      </c>
      <c r="E98" s="40">
        <v>1</v>
      </c>
      <c r="F98" s="200"/>
      <c r="G98" s="57">
        <f t="shared" ref="G98:G101" si="20">ROUND(F98*E98,2)</f>
        <v>0</v>
      </c>
    </row>
    <row r="99" spans="2:7" ht="39.6">
      <c r="B99" s="64" t="s">
        <v>218</v>
      </c>
      <c r="C99" s="51" t="s">
        <v>511</v>
      </c>
      <c r="D99" s="52" t="s">
        <v>27</v>
      </c>
      <c r="E99" s="53">
        <f>5+2</f>
        <v>7</v>
      </c>
      <c r="F99" s="140"/>
      <c r="G99" s="57">
        <f t="shared" si="20"/>
        <v>0</v>
      </c>
    </row>
    <row r="100" spans="2:7" ht="26.4">
      <c r="B100" s="64" t="s">
        <v>219</v>
      </c>
      <c r="C100" s="51" t="s">
        <v>510</v>
      </c>
      <c r="D100" s="52" t="s">
        <v>27</v>
      </c>
      <c r="E100" s="53">
        <v>1</v>
      </c>
      <c r="F100" s="140"/>
      <c r="G100" s="57">
        <f t="shared" si="20"/>
        <v>0</v>
      </c>
    </row>
    <row r="101" spans="2:7" ht="79.2">
      <c r="B101" s="64" t="s">
        <v>15</v>
      </c>
      <c r="C101" s="51" t="s">
        <v>509</v>
      </c>
      <c r="D101" s="52" t="s">
        <v>27</v>
      </c>
      <c r="E101" s="53">
        <v>8</v>
      </c>
      <c r="F101" s="140"/>
      <c r="G101" s="57">
        <f t="shared" si="20"/>
        <v>0</v>
      </c>
    </row>
    <row r="102" spans="2:7">
      <c r="B102" s="312" t="s">
        <v>54</v>
      </c>
      <c r="C102" s="313"/>
      <c r="D102" s="313"/>
      <c r="E102" s="313"/>
      <c r="F102" s="313"/>
      <c r="G102" s="11">
        <f>SUM(G91:G101)</f>
        <v>0</v>
      </c>
    </row>
    <row r="104" spans="2:7">
      <c r="B104" s="66" t="s">
        <v>2</v>
      </c>
      <c r="C104" s="139" t="s">
        <v>14</v>
      </c>
      <c r="D104" s="9"/>
      <c r="E104" s="10"/>
      <c r="F104" s="10"/>
      <c r="G104" s="11"/>
    </row>
    <row r="105" spans="2:7">
      <c r="B105" s="99" t="s">
        <v>230</v>
      </c>
      <c r="C105" s="100" t="s">
        <v>231</v>
      </c>
      <c r="D105" s="101"/>
      <c r="E105" s="102"/>
      <c r="F105" s="103"/>
      <c r="G105" s="104"/>
    </row>
    <row r="106" spans="2:7" ht="52.8">
      <c r="B106" s="60" t="s">
        <v>232</v>
      </c>
      <c r="C106" s="37" t="s">
        <v>233</v>
      </c>
      <c r="D106" s="48"/>
      <c r="E106" s="38"/>
      <c r="F106" s="129"/>
      <c r="G106" s="31"/>
    </row>
    <row r="107" spans="2:7" ht="52.8">
      <c r="B107" s="62"/>
      <c r="C107" s="131" t="s">
        <v>508</v>
      </c>
      <c r="D107" s="49" t="s">
        <v>40</v>
      </c>
      <c r="E107" s="40">
        <f>165+45+35</f>
        <v>245</v>
      </c>
      <c r="F107" s="130"/>
      <c r="G107" s="28">
        <f t="shared" ref="G107:G109" si="21">ROUND(F107*E107,2)</f>
        <v>0</v>
      </c>
    </row>
    <row r="108" spans="2:7" ht="52.8">
      <c r="B108" s="62"/>
      <c r="C108" s="131" t="s">
        <v>507</v>
      </c>
      <c r="D108" s="49" t="s">
        <v>40</v>
      </c>
      <c r="E108" s="40">
        <f>235+15+10</f>
        <v>260</v>
      </c>
      <c r="F108" s="130"/>
      <c r="G108" s="28">
        <f t="shared" si="21"/>
        <v>0</v>
      </c>
    </row>
    <row r="109" spans="2:7" ht="52.8">
      <c r="B109" s="64" t="s">
        <v>128</v>
      </c>
      <c r="C109" s="51" t="s">
        <v>506</v>
      </c>
      <c r="D109" s="52" t="s">
        <v>40</v>
      </c>
      <c r="E109" s="53">
        <v>94</v>
      </c>
      <c r="F109" s="20"/>
      <c r="G109" s="21">
        <f t="shared" si="21"/>
        <v>0</v>
      </c>
    </row>
    <row r="110" spans="2:7" ht="52.8">
      <c r="B110" s="64" t="s">
        <v>317</v>
      </c>
      <c r="C110" s="51" t="s">
        <v>505</v>
      </c>
      <c r="D110" s="52" t="s">
        <v>318</v>
      </c>
      <c r="E110" s="53">
        <v>8</v>
      </c>
      <c r="F110" s="20"/>
      <c r="G110" s="21">
        <f t="shared" ref="G110:G111" si="22">ROUND(F110*E110,2)</f>
        <v>0</v>
      </c>
    </row>
    <row r="111" spans="2:7" ht="52.8">
      <c r="B111" s="64" t="s">
        <v>128</v>
      </c>
      <c r="C111" s="51" t="s">
        <v>504</v>
      </c>
      <c r="D111" s="52" t="s">
        <v>40</v>
      </c>
      <c r="E111" s="53">
        <v>48</v>
      </c>
      <c r="F111" s="20"/>
      <c r="G111" s="21">
        <f t="shared" si="22"/>
        <v>0</v>
      </c>
    </row>
    <row r="112" spans="2:7">
      <c r="B112" s="312" t="s">
        <v>49</v>
      </c>
      <c r="C112" s="313"/>
      <c r="D112" s="313"/>
      <c r="E112" s="313"/>
      <c r="F112" s="313"/>
      <c r="G112" s="11">
        <f>SUM(G105:G111)</f>
        <v>0</v>
      </c>
    </row>
    <row r="114" spans="2:8">
      <c r="B114" s="66" t="s">
        <v>5</v>
      </c>
      <c r="C114" s="139" t="s">
        <v>4</v>
      </c>
      <c r="D114" s="9"/>
      <c r="E114" s="10"/>
      <c r="F114" s="10"/>
      <c r="G114" s="11"/>
    </row>
    <row r="115" spans="2:8" ht="105.6">
      <c r="B115" s="64" t="s">
        <v>6</v>
      </c>
      <c r="C115" s="51" t="s">
        <v>502</v>
      </c>
      <c r="D115" s="52" t="s">
        <v>7</v>
      </c>
      <c r="E115" s="53">
        <f>40+30+40+20+20</f>
        <v>150</v>
      </c>
      <c r="F115" s="20">
        <v>50</v>
      </c>
      <c r="G115" s="21">
        <f t="shared" ref="G115:G120" si="23">ROUND(F115*E115,2)</f>
        <v>7500</v>
      </c>
    </row>
    <row r="116" spans="2:8" ht="105.6">
      <c r="B116" s="64" t="s">
        <v>8</v>
      </c>
      <c r="C116" s="51" t="s">
        <v>503</v>
      </c>
      <c r="D116" s="52" t="s">
        <v>7</v>
      </c>
      <c r="E116" s="53">
        <f>30+20+30+8</f>
        <v>88</v>
      </c>
      <c r="F116" s="20">
        <v>50</v>
      </c>
      <c r="G116" s="21">
        <f t="shared" si="23"/>
        <v>4400</v>
      </c>
    </row>
    <row r="117" spans="2:8" ht="52.8">
      <c r="B117" s="270" t="s">
        <v>246</v>
      </c>
      <c r="C117" s="271" t="s">
        <v>322</v>
      </c>
      <c r="D117" s="272" t="s">
        <v>46</v>
      </c>
      <c r="E117" s="273">
        <v>1</v>
      </c>
      <c r="F117" s="274">
        <v>7000</v>
      </c>
      <c r="G117" s="275">
        <f t="shared" si="23"/>
        <v>7000</v>
      </c>
    </row>
    <row r="118" spans="2:8" ht="26.4">
      <c r="B118" s="95" t="s">
        <v>9</v>
      </c>
      <c r="C118" s="94" t="s">
        <v>10</v>
      </c>
      <c r="D118" s="96" t="s">
        <v>27</v>
      </c>
      <c r="E118" s="97">
        <v>1</v>
      </c>
      <c r="F118" s="174"/>
      <c r="G118" s="21">
        <f t="shared" si="23"/>
        <v>0</v>
      </c>
    </row>
    <row r="119" spans="2:8" ht="52.8">
      <c r="B119" s="64" t="s">
        <v>11</v>
      </c>
      <c r="C119" s="51" t="s">
        <v>247</v>
      </c>
      <c r="D119" s="52" t="s">
        <v>46</v>
      </c>
      <c r="E119" s="53">
        <v>1</v>
      </c>
      <c r="F119" s="20"/>
      <c r="G119" s="21">
        <f t="shared" si="23"/>
        <v>0</v>
      </c>
    </row>
    <row r="120" spans="2:8" ht="118.8">
      <c r="B120" s="95" t="s">
        <v>249</v>
      </c>
      <c r="C120" s="94" t="s">
        <v>501</v>
      </c>
      <c r="D120" s="96" t="s">
        <v>7</v>
      </c>
      <c r="E120" s="97">
        <v>12</v>
      </c>
      <c r="F120" s="29">
        <v>50</v>
      </c>
      <c r="G120" s="21">
        <f t="shared" si="23"/>
        <v>600</v>
      </c>
      <c r="H120" s="132"/>
    </row>
    <row r="121" spans="2:8">
      <c r="B121" s="312" t="s">
        <v>55</v>
      </c>
      <c r="C121" s="313"/>
      <c r="D121" s="313"/>
      <c r="E121" s="313"/>
      <c r="F121" s="313"/>
      <c r="G121" s="11">
        <f>SUM(G115:G120)</f>
        <v>19500</v>
      </c>
    </row>
  </sheetData>
  <mergeCells count="20">
    <mergeCell ref="B87:F87"/>
    <mergeCell ref="B112:F112"/>
    <mergeCell ref="B121:F121"/>
    <mergeCell ref="B38:F38"/>
    <mergeCell ref="B63:F63"/>
    <mergeCell ref="C70:D70"/>
    <mergeCell ref="C68:D68"/>
    <mergeCell ref="C73:D73"/>
    <mergeCell ref="B102:F102"/>
    <mergeCell ref="F16:G16"/>
    <mergeCell ref="A1:G1"/>
    <mergeCell ref="A2:G2"/>
    <mergeCell ref="F7:G7"/>
    <mergeCell ref="F8:G8"/>
    <mergeCell ref="F9:G9"/>
    <mergeCell ref="F11:G11"/>
    <mergeCell ref="F12:G12"/>
    <mergeCell ref="F14:G14"/>
    <mergeCell ref="F15:G15"/>
    <mergeCell ref="F10:G10"/>
  </mergeCells>
  <dataValidations count="1">
    <dataValidation type="custom" allowBlank="1" showInputMessage="1" showErrorMessage="1" error="Vnos Cena/enoto na dve decimalni mesti." sqref="F23:F26 F49 F42:F47 F86 F95:F101 F51:F52 F59:F62 F29:F37 F54:F57 F115:F120 F67:F84 F91:F93 F106:F111" xr:uid="{E8A42415-3270-4A80-985B-0F424D98AF0C}">
      <formula1>F23=ROUND(F23,2)</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3E352-3F63-43C9-834D-DC1CD79635C3}">
  <dimension ref="A1:H109"/>
  <sheetViews>
    <sheetView topLeftCell="A61" workbookViewId="0">
      <selection activeCell="C102" sqref="C102"/>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8" s="84" customFormat="1" ht="27.6" customHeight="1">
      <c r="A1" s="310" t="s">
        <v>306</v>
      </c>
      <c r="B1" s="310"/>
      <c r="C1" s="310"/>
      <c r="D1" s="310"/>
      <c r="E1" s="310"/>
      <c r="F1" s="310"/>
      <c r="G1" s="310"/>
    </row>
    <row r="2" spans="1:8" s="84" customFormat="1" ht="15" customHeight="1">
      <c r="A2" s="310" t="s">
        <v>293</v>
      </c>
      <c r="B2" s="310"/>
      <c r="C2" s="310"/>
      <c r="D2" s="310"/>
      <c r="E2" s="310"/>
      <c r="F2" s="310"/>
      <c r="G2" s="310"/>
    </row>
    <row r="3" spans="1:8" s="84" customFormat="1" ht="13.8">
      <c r="A3" s="22" t="s">
        <v>546</v>
      </c>
      <c r="B3" s="212"/>
      <c r="C3" s="206"/>
      <c r="D3" s="206"/>
      <c r="E3" s="15"/>
      <c r="F3" s="15"/>
      <c r="G3" s="15"/>
    </row>
    <row r="4" spans="1:8" s="84" customFormat="1">
      <c r="A4" s="91"/>
      <c r="B4" s="85"/>
      <c r="C4" s="86"/>
      <c r="D4" s="87"/>
      <c r="E4" s="88"/>
      <c r="F4" s="88"/>
      <c r="G4" s="88"/>
    </row>
    <row r="5" spans="1:8" s="84" customFormat="1" ht="13.8">
      <c r="A5" s="91"/>
      <c r="B5" s="85"/>
      <c r="C5" s="144" t="s">
        <v>45</v>
      </c>
      <c r="D5" s="87"/>
      <c r="E5" s="88"/>
      <c r="F5" s="88"/>
      <c r="G5" s="88"/>
    </row>
    <row r="6" spans="1:8" s="84" customFormat="1">
      <c r="A6" s="91"/>
      <c r="B6" s="85"/>
      <c r="C6" s="86"/>
      <c r="D6" s="87"/>
      <c r="E6" s="88"/>
      <c r="F6" s="88"/>
      <c r="G6" s="88"/>
    </row>
    <row r="7" spans="1:8" s="1" customFormat="1" ht="15" customHeight="1">
      <c r="A7" s="92"/>
      <c r="B7" s="203" t="s">
        <v>20</v>
      </c>
      <c r="C7" s="159" t="s">
        <v>324</v>
      </c>
      <c r="D7" s="2"/>
      <c r="E7" s="4"/>
      <c r="F7" s="311">
        <f>G34</f>
        <v>0</v>
      </c>
      <c r="G7" s="311"/>
    </row>
    <row r="8" spans="1:8" s="1" customFormat="1" ht="15" customHeight="1">
      <c r="A8" s="92"/>
      <c r="B8" s="203" t="s">
        <v>28</v>
      </c>
      <c r="C8" s="159" t="s">
        <v>325</v>
      </c>
      <c r="D8" s="2"/>
      <c r="E8" s="4"/>
      <c r="F8" s="311">
        <f>G58</f>
        <v>0</v>
      </c>
      <c r="G8" s="311"/>
    </row>
    <row r="9" spans="1:8" s="1" customFormat="1" ht="15" customHeight="1">
      <c r="A9" s="92"/>
      <c r="B9" s="203" t="s">
        <v>0</v>
      </c>
      <c r="C9" s="159" t="s">
        <v>326</v>
      </c>
      <c r="D9" s="2"/>
      <c r="E9" s="4"/>
      <c r="F9" s="311">
        <f>G81</f>
        <v>0</v>
      </c>
      <c r="G9" s="311"/>
    </row>
    <row r="10" spans="1:8" s="1" customFormat="1" ht="15" customHeight="1">
      <c r="A10" s="92"/>
      <c r="B10" s="203" t="s">
        <v>2</v>
      </c>
      <c r="C10" s="159" t="s">
        <v>328</v>
      </c>
      <c r="D10" s="2"/>
      <c r="E10" s="4"/>
      <c r="F10" s="311">
        <f>G86</f>
        <v>0</v>
      </c>
      <c r="G10" s="311"/>
    </row>
    <row r="11" spans="1:8" s="1" customFormat="1" ht="15" customHeight="1">
      <c r="A11" s="92"/>
      <c r="B11" s="203" t="s">
        <v>3</v>
      </c>
      <c r="C11" s="159" t="s">
        <v>545</v>
      </c>
      <c r="D11" s="2"/>
      <c r="E11" s="4"/>
      <c r="F11" s="311">
        <f>G99</f>
        <v>0</v>
      </c>
      <c r="G11" s="311"/>
    </row>
    <row r="12" spans="1:8" s="1" customFormat="1" ht="15" customHeight="1" thickBot="1">
      <c r="A12" s="92"/>
      <c r="B12" s="204" t="s">
        <v>5</v>
      </c>
      <c r="C12" s="166" t="s">
        <v>330</v>
      </c>
      <c r="D12" s="12"/>
      <c r="E12" s="14"/>
      <c r="F12" s="316">
        <f>G106</f>
        <v>6400</v>
      </c>
      <c r="G12" s="316"/>
    </row>
    <row r="13" spans="1:8" s="5" customFormat="1">
      <c r="A13" s="93"/>
      <c r="B13" s="23"/>
      <c r="C13" s="3"/>
      <c r="D13" s="2"/>
      <c r="E13" s="4"/>
      <c r="F13" s="6"/>
      <c r="G13" s="7"/>
      <c r="H13" s="1"/>
    </row>
    <row r="14" spans="1:8" s="5" customFormat="1" ht="15" customHeight="1">
      <c r="A14" s="93"/>
      <c r="B14" s="25"/>
      <c r="C14" s="3" t="s">
        <v>35</v>
      </c>
      <c r="D14" s="54"/>
      <c r="E14" s="16"/>
      <c r="F14" s="314">
        <f>SUM(F7:G12)</f>
        <v>6400</v>
      </c>
      <c r="G14" s="314"/>
    </row>
    <row r="15" spans="1:8" s="5" customFormat="1" ht="15" customHeight="1" thickBot="1">
      <c r="A15" s="93"/>
      <c r="B15" s="26"/>
      <c r="C15" s="13" t="s">
        <v>37</v>
      </c>
      <c r="D15" s="55"/>
      <c r="E15" s="17"/>
      <c r="F15" s="316">
        <f>ROUND(F14*0.22,2)</f>
        <v>1408</v>
      </c>
      <c r="G15" s="316"/>
    </row>
    <row r="16" spans="1:8" s="5" customFormat="1" ht="15" customHeight="1">
      <c r="A16" s="93"/>
      <c r="B16" s="25"/>
      <c r="C16" s="3" t="s">
        <v>36</v>
      </c>
      <c r="D16" s="54"/>
      <c r="E16" s="16"/>
      <c r="F16" s="314">
        <f>SUM(F14:G15)</f>
        <v>7808</v>
      </c>
      <c r="G16" s="314"/>
    </row>
    <row r="17" spans="1:7">
      <c r="C17" s="34"/>
    </row>
    <row r="18" spans="1:7">
      <c r="C18" s="34"/>
    </row>
    <row r="19" spans="1:7" s="84" customFormat="1" ht="13.8">
      <c r="A19" s="22" t="s">
        <v>546</v>
      </c>
      <c r="B19" s="85"/>
      <c r="C19" s="86"/>
      <c r="D19" s="87"/>
      <c r="E19" s="88"/>
      <c r="F19" s="88"/>
      <c r="G19" s="88"/>
    </row>
    <row r="20" spans="1:7" s="5" customFormat="1">
      <c r="A20" s="93"/>
      <c r="B20" s="59" t="s">
        <v>22</v>
      </c>
      <c r="C20" s="44" t="s">
        <v>24</v>
      </c>
      <c r="D20" s="43" t="s">
        <v>23</v>
      </c>
      <c r="E20" s="45" t="s">
        <v>25</v>
      </c>
      <c r="F20" s="46" t="s">
        <v>26</v>
      </c>
      <c r="G20" s="47" t="s">
        <v>47</v>
      </c>
    </row>
    <row r="21" spans="1:7">
      <c r="B21" s="66" t="s">
        <v>20</v>
      </c>
      <c r="C21" s="141" t="s">
        <v>21</v>
      </c>
      <c r="D21" s="9"/>
      <c r="E21" s="10"/>
      <c r="F21" s="10"/>
      <c r="G21" s="11"/>
    </row>
    <row r="22" spans="1:7">
      <c r="B22" s="99" t="s">
        <v>146</v>
      </c>
      <c r="C22" s="146" t="s">
        <v>147</v>
      </c>
      <c r="D22" s="101"/>
      <c r="E22" s="102"/>
      <c r="F22" s="103"/>
      <c r="G22" s="104"/>
    </row>
    <row r="23" spans="1:7" ht="66">
      <c r="B23" s="64" t="s">
        <v>114</v>
      </c>
      <c r="C23" s="51" t="s">
        <v>557</v>
      </c>
      <c r="D23" s="52" t="s">
        <v>115</v>
      </c>
      <c r="E23" s="90">
        <f>0.055+0.05+0.155</f>
        <v>0.26</v>
      </c>
      <c r="F23" s="20"/>
      <c r="G23" s="21">
        <f>ROUND(F23*E23,2)</f>
        <v>0</v>
      </c>
    </row>
    <row r="24" spans="1:7" ht="66">
      <c r="B24" s="64" t="s">
        <v>116</v>
      </c>
      <c r="C24" s="51" t="s">
        <v>558</v>
      </c>
      <c r="D24" s="52" t="s">
        <v>27</v>
      </c>
      <c r="E24" s="53">
        <f>2+2+9</f>
        <v>13</v>
      </c>
      <c r="F24" s="20"/>
      <c r="G24" s="21">
        <f t="shared" ref="G24:G26" si="0">ROUND(F24*E24,2)</f>
        <v>0</v>
      </c>
    </row>
    <row r="25" spans="1:7" ht="52.8">
      <c r="B25" s="64" t="s">
        <v>148</v>
      </c>
      <c r="C25" s="51" t="s">
        <v>559</v>
      </c>
      <c r="D25" s="52" t="s">
        <v>27</v>
      </c>
      <c r="E25" s="53">
        <f>12+10+25</f>
        <v>47</v>
      </c>
      <c r="F25" s="20"/>
      <c r="G25" s="21">
        <f t="shared" si="0"/>
        <v>0</v>
      </c>
    </row>
    <row r="26" spans="1:7" ht="39.6">
      <c r="B26" s="64" t="s">
        <v>149</v>
      </c>
      <c r="C26" s="51" t="s">
        <v>560</v>
      </c>
      <c r="D26" s="52" t="s">
        <v>40</v>
      </c>
      <c r="E26" s="53">
        <f>50+155</f>
        <v>205</v>
      </c>
      <c r="F26" s="20"/>
      <c r="G26" s="21">
        <f t="shared" si="0"/>
        <v>0</v>
      </c>
    </row>
    <row r="27" spans="1:7">
      <c r="B27" s="99" t="s">
        <v>150</v>
      </c>
      <c r="C27" s="146" t="s">
        <v>151</v>
      </c>
      <c r="D27" s="101"/>
      <c r="E27" s="102"/>
      <c r="F27" s="103"/>
      <c r="G27" s="104"/>
    </row>
    <row r="28" spans="1:7">
      <c r="B28" s="105" t="s">
        <v>152</v>
      </c>
      <c r="C28" s="143" t="s">
        <v>153</v>
      </c>
      <c r="D28" s="107"/>
      <c r="E28" s="108"/>
      <c r="F28" s="109"/>
      <c r="G28" s="110"/>
    </row>
    <row r="29" spans="1:7" ht="79.2">
      <c r="B29" s="111" t="s">
        <v>43</v>
      </c>
      <c r="C29" s="112" t="s">
        <v>561</v>
      </c>
      <c r="D29" s="113" t="s">
        <v>38</v>
      </c>
      <c r="E29" s="114">
        <f>2+15</f>
        <v>17</v>
      </c>
      <c r="F29" s="115"/>
      <c r="G29" s="116">
        <f t="shared" ref="G29" si="1">ROUND(F29*E29,2)</f>
        <v>0</v>
      </c>
    </row>
    <row r="30" spans="1:7">
      <c r="B30" s="105" t="s">
        <v>159</v>
      </c>
      <c r="C30" s="207" t="s">
        <v>160</v>
      </c>
      <c r="D30" s="107"/>
      <c r="E30" s="108"/>
      <c r="F30" s="109"/>
      <c r="G30" s="110"/>
    </row>
    <row r="31" spans="1:7" ht="66">
      <c r="B31" s="111" t="s">
        <v>161</v>
      </c>
      <c r="C31" s="112" t="s">
        <v>562</v>
      </c>
      <c r="D31" s="113" t="s">
        <v>39</v>
      </c>
      <c r="E31" s="114">
        <f>2+8</f>
        <v>10</v>
      </c>
      <c r="F31" s="115"/>
      <c r="G31" s="116">
        <f t="shared" ref="G31" si="2">ROUND(F31*E31,2)</f>
        <v>0</v>
      </c>
    </row>
    <row r="32" spans="1:7">
      <c r="B32" s="105" t="s">
        <v>165</v>
      </c>
      <c r="C32" s="207" t="s">
        <v>166</v>
      </c>
      <c r="D32" s="107"/>
      <c r="E32" s="108"/>
      <c r="F32" s="109"/>
      <c r="G32" s="110"/>
    </row>
    <row r="33" spans="2:7" ht="52.8">
      <c r="B33" s="111" t="s">
        <v>548</v>
      </c>
      <c r="C33" s="112" t="s">
        <v>563</v>
      </c>
      <c r="D33" s="113" t="s">
        <v>27</v>
      </c>
      <c r="E33" s="114">
        <v>1</v>
      </c>
      <c r="F33" s="115"/>
      <c r="G33" s="116">
        <f t="shared" ref="G33" si="3">ROUND(F33*E33,2)</f>
        <v>0</v>
      </c>
    </row>
    <row r="34" spans="2:7">
      <c r="B34" s="312" t="s">
        <v>48</v>
      </c>
      <c r="C34" s="313"/>
      <c r="D34" s="313"/>
      <c r="E34" s="313"/>
      <c r="F34" s="313"/>
      <c r="G34" s="11">
        <f>SUM(G23:G33)</f>
        <v>0</v>
      </c>
    </row>
    <row r="36" spans="2:7">
      <c r="B36" s="66" t="s">
        <v>28</v>
      </c>
      <c r="C36" s="141" t="s">
        <v>29</v>
      </c>
      <c r="D36" s="9"/>
      <c r="E36" s="10"/>
      <c r="F36" s="10"/>
      <c r="G36" s="11"/>
    </row>
    <row r="37" spans="2:7">
      <c r="B37" s="99" t="s">
        <v>168</v>
      </c>
      <c r="C37" s="146" t="s">
        <v>169</v>
      </c>
      <c r="D37" s="101"/>
      <c r="E37" s="102"/>
      <c r="F37" s="103"/>
      <c r="G37" s="104"/>
    </row>
    <row r="38" spans="2:7" ht="66">
      <c r="B38" s="64" t="s">
        <v>170</v>
      </c>
      <c r="C38" s="51" t="s">
        <v>564</v>
      </c>
      <c r="D38" s="52" t="s">
        <v>39</v>
      </c>
      <c r="E38" s="53">
        <f>6+1+5</f>
        <v>12</v>
      </c>
      <c r="F38" s="20"/>
      <c r="G38" s="21">
        <f t="shared" ref="G38:G44" si="4">ROUND(F38*E38,2)</f>
        <v>0</v>
      </c>
    </row>
    <row r="39" spans="2:7" ht="66">
      <c r="B39" s="64" t="s">
        <v>30</v>
      </c>
      <c r="C39" s="51" t="s">
        <v>565</v>
      </c>
      <c r="D39" s="52" t="s">
        <v>39</v>
      </c>
      <c r="E39" s="53">
        <f>50+8+75</f>
        <v>133</v>
      </c>
      <c r="F39" s="140"/>
      <c r="G39" s="21">
        <f t="shared" si="4"/>
        <v>0</v>
      </c>
    </row>
    <row r="40" spans="2:7" ht="66">
      <c r="B40" s="64" t="s">
        <v>118</v>
      </c>
      <c r="C40" s="51" t="s">
        <v>566</v>
      </c>
      <c r="D40" s="52" t="s">
        <v>39</v>
      </c>
      <c r="E40" s="53">
        <f>205.8+56.7+55</f>
        <v>317.5</v>
      </c>
      <c r="F40" s="140"/>
      <c r="G40" s="21">
        <f t="shared" si="4"/>
        <v>0</v>
      </c>
    </row>
    <row r="41" spans="2:7" ht="66">
      <c r="B41" s="64" t="s">
        <v>131</v>
      </c>
      <c r="C41" s="51" t="s">
        <v>567</v>
      </c>
      <c r="D41" s="52" t="s">
        <v>39</v>
      </c>
      <c r="E41" s="53">
        <f>58.8+16.2+20</f>
        <v>95</v>
      </c>
      <c r="F41" s="140"/>
      <c r="G41" s="21">
        <f t="shared" si="4"/>
        <v>0</v>
      </c>
    </row>
    <row r="42" spans="2:7" ht="52.8">
      <c r="B42" s="64" t="s">
        <v>130</v>
      </c>
      <c r="C42" s="51" t="s">
        <v>568</v>
      </c>
      <c r="D42" s="52" t="s">
        <v>39</v>
      </c>
      <c r="E42" s="53">
        <f>29.4+8.1+4</f>
        <v>41.5</v>
      </c>
      <c r="F42" s="20"/>
      <c r="G42" s="21">
        <f t="shared" si="4"/>
        <v>0</v>
      </c>
    </row>
    <row r="43" spans="2:7">
      <c r="B43" s="99" t="s">
        <v>180</v>
      </c>
      <c r="C43" s="146" t="s">
        <v>181</v>
      </c>
      <c r="D43" s="101"/>
      <c r="E43" s="102"/>
      <c r="F43" s="103"/>
      <c r="G43" s="104"/>
    </row>
    <row r="44" spans="2:7" ht="66">
      <c r="B44" s="64" t="s">
        <v>19</v>
      </c>
      <c r="C44" s="51" t="s">
        <v>569</v>
      </c>
      <c r="D44" s="52" t="s">
        <v>38</v>
      </c>
      <c r="E44" s="53">
        <f>280+105+547</f>
        <v>932</v>
      </c>
      <c r="F44" s="20"/>
      <c r="G44" s="21">
        <f t="shared" si="4"/>
        <v>0</v>
      </c>
    </row>
    <row r="45" spans="2:7">
      <c r="B45" s="99" t="s">
        <v>182</v>
      </c>
      <c r="C45" s="146" t="s">
        <v>183</v>
      </c>
      <c r="D45" s="101"/>
      <c r="E45" s="102"/>
      <c r="F45" s="103"/>
      <c r="G45" s="104"/>
    </row>
    <row r="46" spans="2:7" ht="52.8">
      <c r="B46" s="64" t="s">
        <v>173</v>
      </c>
      <c r="C46" s="51" t="s">
        <v>570</v>
      </c>
      <c r="D46" s="52" t="s">
        <v>39</v>
      </c>
      <c r="E46" s="53">
        <f>29+46</f>
        <v>75</v>
      </c>
      <c r="F46" s="20"/>
      <c r="G46" s="21">
        <f t="shared" ref="G46" si="5">ROUND(F46*E46,2)</f>
        <v>0</v>
      </c>
    </row>
    <row r="47" spans="2:7" ht="66">
      <c r="B47" s="64" t="s">
        <v>174</v>
      </c>
      <c r="C47" s="51" t="s">
        <v>571</v>
      </c>
      <c r="D47" s="52" t="s">
        <v>39</v>
      </c>
      <c r="E47" s="53">
        <f>58.8+38.8+66</f>
        <v>163.6</v>
      </c>
      <c r="F47" s="20"/>
      <c r="G47" s="21">
        <f t="shared" ref="G47" si="6">ROUND(F47*E47,2)</f>
        <v>0</v>
      </c>
    </row>
    <row r="48" spans="2:7" ht="52.8">
      <c r="B48" s="64" t="s">
        <v>311</v>
      </c>
      <c r="C48" s="51" t="s">
        <v>572</v>
      </c>
      <c r="D48" s="52" t="s">
        <v>39</v>
      </c>
      <c r="E48" s="53">
        <f>62.5+158</f>
        <v>220.5</v>
      </c>
      <c r="F48" s="20"/>
      <c r="G48" s="21">
        <f t="shared" ref="G48" si="7">ROUND(F48*E48,2)</f>
        <v>0</v>
      </c>
    </row>
    <row r="49" spans="1:7" s="150" customFormat="1">
      <c r="A49" s="149"/>
      <c r="B49" s="99" t="s">
        <v>184</v>
      </c>
      <c r="C49" s="146" t="s">
        <v>185</v>
      </c>
      <c r="D49" s="101"/>
      <c r="E49" s="102"/>
      <c r="F49" s="103"/>
      <c r="G49" s="104"/>
    </row>
    <row r="50" spans="1:7" ht="66">
      <c r="B50" s="64" t="s">
        <v>138</v>
      </c>
      <c r="C50" s="51" t="s">
        <v>573</v>
      </c>
      <c r="D50" s="52" t="s">
        <v>38</v>
      </c>
      <c r="E50" s="53">
        <f>4+14+2</f>
        <v>20</v>
      </c>
      <c r="F50" s="20"/>
      <c r="G50" s="21">
        <f t="shared" ref="G50" si="8">ROUND(F50*E50,2)</f>
        <v>0</v>
      </c>
    </row>
    <row r="51" spans="1:7" ht="66">
      <c r="B51" s="64" t="s">
        <v>175</v>
      </c>
      <c r="C51" s="51" t="s">
        <v>574</v>
      </c>
      <c r="D51" s="52" t="s">
        <v>38</v>
      </c>
      <c r="E51" s="53">
        <f>24+72+12</f>
        <v>108</v>
      </c>
      <c r="F51" s="20"/>
      <c r="G51" s="21">
        <f t="shared" ref="G51:G52" si="9">ROUND(F51*E51,2)</f>
        <v>0</v>
      </c>
    </row>
    <row r="52" spans="1:7" ht="52.8">
      <c r="B52" s="64" t="s">
        <v>18</v>
      </c>
      <c r="C52" s="51" t="s">
        <v>575</v>
      </c>
      <c r="D52" s="52" t="s">
        <v>38</v>
      </c>
      <c r="E52" s="53">
        <f>28+86+14</f>
        <v>128</v>
      </c>
      <c r="F52" s="20"/>
      <c r="G52" s="21">
        <f t="shared" si="9"/>
        <v>0</v>
      </c>
    </row>
    <row r="53" spans="1:7">
      <c r="B53" s="99" t="s">
        <v>186</v>
      </c>
      <c r="C53" s="146" t="s">
        <v>187</v>
      </c>
      <c r="D53" s="101"/>
      <c r="E53" s="102"/>
      <c r="F53" s="103"/>
      <c r="G53" s="104"/>
    </row>
    <row r="54" spans="1:7" ht="79.2">
      <c r="B54" s="64" t="s">
        <v>177</v>
      </c>
      <c r="C54" s="51" t="s">
        <v>576</v>
      </c>
      <c r="D54" s="52" t="s">
        <v>39</v>
      </c>
      <c r="E54" s="53">
        <f>344.4+72.8+156.2</f>
        <v>573.4</v>
      </c>
      <c r="F54" s="20"/>
      <c r="G54" s="21">
        <f t="shared" ref="G54:G57" si="10">ROUND(F54*E54,2)</f>
        <v>0</v>
      </c>
    </row>
    <row r="55" spans="1:7" ht="39.6">
      <c r="B55" s="64" t="s">
        <v>178</v>
      </c>
      <c r="C55" s="51" t="s">
        <v>577</v>
      </c>
      <c r="D55" s="52" t="s">
        <v>39</v>
      </c>
      <c r="E55" s="53">
        <f>50.4+77.2</f>
        <v>127.6</v>
      </c>
      <c r="F55" s="140"/>
      <c r="G55" s="21">
        <f t="shared" si="10"/>
        <v>0</v>
      </c>
    </row>
    <row r="56" spans="1:7" ht="66">
      <c r="B56" s="64" t="s">
        <v>139</v>
      </c>
      <c r="C56" s="51" t="s">
        <v>578</v>
      </c>
      <c r="D56" s="52" t="s">
        <v>39</v>
      </c>
      <c r="E56" s="53">
        <f>10.33+4.69</f>
        <v>15.02</v>
      </c>
      <c r="F56" s="140"/>
      <c r="G56" s="21">
        <f t="shared" si="10"/>
        <v>0</v>
      </c>
    </row>
    <row r="57" spans="1:7" ht="66">
      <c r="B57" s="64" t="s">
        <v>121</v>
      </c>
      <c r="C57" s="51" t="s">
        <v>579</v>
      </c>
      <c r="D57" s="52" t="s">
        <v>39</v>
      </c>
      <c r="E57" s="53">
        <f>6.89+3.12</f>
        <v>10.01</v>
      </c>
      <c r="F57" s="20"/>
      <c r="G57" s="21">
        <f t="shared" si="10"/>
        <v>0</v>
      </c>
    </row>
    <row r="58" spans="1:7">
      <c r="B58" s="312" t="s">
        <v>53</v>
      </c>
      <c r="C58" s="313"/>
      <c r="D58" s="313"/>
      <c r="E58" s="313"/>
      <c r="F58" s="313"/>
      <c r="G58" s="11">
        <f>SUM(G37:G57)</f>
        <v>0</v>
      </c>
    </row>
    <row r="60" spans="1:7">
      <c r="B60" s="66" t="s">
        <v>0</v>
      </c>
      <c r="C60" s="141" t="s">
        <v>17</v>
      </c>
      <c r="D60" s="9"/>
      <c r="E60" s="10"/>
      <c r="F60" s="10"/>
      <c r="G60" s="11"/>
    </row>
    <row r="61" spans="1:7" s="123" customFormat="1">
      <c r="A61" s="121"/>
      <c r="B61" s="105" t="s">
        <v>188</v>
      </c>
      <c r="C61" s="315" t="s">
        <v>189</v>
      </c>
      <c r="D61" s="315"/>
      <c r="E61" s="315"/>
      <c r="F61" s="315"/>
      <c r="G61" s="317"/>
    </row>
    <row r="62" spans="1:7" ht="79.2">
      <c r="B62" s="64" t="s">
        <v>190</v>
      </c>
      <c r="C62" s="51" t="s">
        <v>580</v>
      </c>
      <c r="D62" s="52" t="s">
        <v>39</v>
      </c>
      <c r="E62" s="53">
        <f>78.2+31.9+49</f>
        <v>159.1</v>
      </c>
      <c r="F62" s="20"/>
      <c r="G62" s="21">
        <f t="shared" ref="G62" si="11">ROUND(F62*E62,2)</f>
        <v>0</v>
      </c>
    </row>
    <row r="63" spans="1:7" s="123" customFormat="1">
      <c r="A63" s="121"/>
      <c r="B63" s="105" t="s">
        <v>191</v>
      </c>
      <c r="C63" s="315" t="s">
        <v>192</v>
      </c>
      <c r="D63" s="315"/>
      <c r="E63" s="315"/>
      <c r="F63" s="315"/>
      <c r="G63" s="317"/>
    </row>
    <row r="64" spans="1:7" ht="52.8">
      <c r="B64" s="64" t="s">
        <v>312</v>
      </c>
      <c r="C64" s="51" t="s">
        <v>581</v>
      </c>
      <c r="D64" s="52" t="s">
        <v>38</v>
      </c>
      <c r="E64" s="53">
        <f>136+245</f>
        <v>381</v>
      </c>
      <c r="F64" s="20"/>
      <c r="G64" s="21">
        <f t="shared" ref="G64" si="12">ROUND(F64*E64,2)</f>
        <v>0</v>
      </c>
    </row>
    <row r="65" spans="1:7">
      <c r="B65" s="105" t="s">
        <v>196</v>
      </c>
      <c r="C65" s="315" t="s">
        <v>263</v>
      </c>
      <c r="D65" s="315"/>
      <c r="E65" s="108"/>
      <c r="F65" s="89"/>
      <c r="G65" s="124"/>
    </row>
    <row r="66" spans="1:7" ht="52.8">
      <c r="B66" s="64" t="s">
        <v>313</v>
      </c>
      <c r="C66" s="51" t="s">
        <v>582</v>
      </c>
      <c r="D66" s="52" t="s">
        <v>38</v>
      </c>
      <c r="E66" s="53">
        <f>98+248</f>
        <v>346</v>
      </c>
      <c r="F66" s="20"/>
      <c r="G66" s="21">
        <f t="shared" ref="G66" si="13">ROUND(F66*E66,2)</f>
        <v>0</v>
      </c>
    </row>
    <row r="67" spans="1:7" ht="66">
      <c r="B67" s="64" t="s">
        <v>488</v>
      </c>
      <c r="C67" s="51" t="s">
        <v>583</v>
      </c>
      <c r="D67" s="52" t="s">
        <v>38</v>
      </c>
      <c r="E67" s="53">
        <f>137+82+197</f>
        <v>416</v>
      </c>
      <c r="F67" s="20"/>
      <c r="G67" s="21">
        <f t="shared" ref="G67" si="14">ROUND(F67*E67,2)</f>
        <v>0</v>
      </c>
    </row>
    <row r="68" spans="1:7">
      <c r="B68" s="105" t="s">
        <v>198</v>
      </c>
      <c r="C68" s="315" t="s">
        <v>199</v>
      </c>
      <c r="D68" s="315"/>
      <c r="E68" s="315"/>
      <c r="F68" s="315"/>
      <c r="G68" s="317"/>
    </row>
    <row r="69" spans="1:7" ht="52.8">
      <c r="B69" s="64" t="s">
        <v>135</v>
      </c>
      <c r="C69" s="51" t="s">
        <v>584</v>
      </c>
      <c r="D69" s="52" t="s">
        <v>38</v>
      </c>
      <c r="E69" s="53">
        <f>25+8+26</f>
        <v>59</v>
      </c>
      <c r="F69" s="20"/>
      <c r="G69" s="21">
        <f t="shared" ref="G69" si="15">ROUND(F69*E69,2)</f>
        <v>0</v>
      </c>
    </row>
    <row r="70" spans="1:7">
      <c r="B70" s="105" t="s">
        <v>200</v>
      </c>
      <c r="C70" s="207" t="s">
        <v>201</v>
      </c>
      <c r="D70" s="107"/>
      <c r="E70" s="108"/>
      <c r="F70" s="89"/>
      <c r="G70" s="124"/>
    </row>
    <row r="71" spans="1:7" ht="118.8">
      <c r="B71" s="64" t="s">
        <v>489</v>
      </c>
      <c r="C71" s="51" t="s">
        <v>585</v>
      </c>
      <c r="D71" s="52" t="s">
        <v>38</v>
      </c>
      <c r="E71" s="53">
        <v>4</v>
      </c>
      <c r="F71" s="20"/>
      <c r="G71" s="21">
        <f t="shared" ref="G71" si="16">ROUND(F71*E71,2)</f>
        <v>0</v>
      </c>
    </row>
    <row r="72" spans="1:7">
      <c r="B72" s="99" t="s">
        <v>202</v>
      </c>
      <c r="C72" s="146" t="s">
        <v>203</v>
      </c>
      <c r="D72" s="101"/>
      <c r="E72" s="102"/>
      <c r="F72" s="125"/>
      <c r="G72" s="126"/>
    </row>
    <row r="73" spans="1:7" s="123" customFormat="1">
      <c r="A73" s="121"/>
      <c r="B73" s="105" t="s">
        <v>204</v>
      </c>
      <c r="C73" s="143" t="s">
        <v>205</v>
      </c>
      <c r="D73" s="107"/>
      <c r="E73" s="108"/>
      <c r="F73" s="89"/>
      <c r="G73" s="124"/>
    </row>
    <row r="74" spans="1:7" s="123" customFormat="1" ht="66">
      <c r="A74" s="121"/>
      <c r="B74" s="64" t="s">
        <v>44</v>
      </c>
      <c r="C74" s="51" t="s">
        <v>586</v>
      </c>
      <c r="D74" s="52" t="s">
        <v>40</v>
      </c>
      <c r="E74" s="53">
        <f>54+36+170</f>
        <v>260</v>
      </c>
      <c r="F74" s="20"/>
      <c r="G74" s="21">
        <f t="shared" ref="G74:G80" si="17">ROUND(F74*E74,2)</f>
        <v>0</v>
      </c>
    </row>
    <row r="75" spans="1:7" s="123" customFormat="1" ht="66">
      <c r="A75" s="121"/>
      <c r="B75" s="64" t="s">
        <v>122</v>
      </c>
      <c r="C75" s="51" t="s">
        <v>587</v>
      </c>
      <c r="D75" s="52" t="s">
        <v>40</v>
      </c>
      <c r="E75" s="53">
        <f>8+1+4</f>
        <v>13</v>
      </c>
      <c r="F75" s="20"/>
      <c r="G75" s="21">
        <f t="shared" si="17"/>
        <v>0</v>
      </c>
    </row>
    <row r="76" spans="1:7" s="123" customFormat="1" ht="39.6">
      <c r="A76" s="121"/>
      <c r="B76" s="64" t="s">
        <v>490</v>
      </c>
      <c r="C76" s="51" t="s">
        <v>588</v>
      </c>
      <c r="D76" s="52" t="s">
        <v>40</v>
      </c>
      <c r="E76" s="53">
        <v>3</v>
      </c>
      <c r="F76" s="20"/>
      <c r="G76" s="21">
        <f t="shared" ref="G76" si="18">ROUND(F76*E76,2)</f>
        <v>0</v>
      </c>
    </row>
    <row r="77" spans="1:7" s="123" customFormat="1">
      <c r="A77" s="121"/>
      <c r="B77" s="105" t="s">
        <v>264</v>
      </c>
      <c r="C77" s="207" t="s">
        <v>265</v>
      </c>
      <c r="D77" s="107"/>
      <c r="E77" s="108"/>
      <c r="F77" s="89"/>
      <c r="G77" s="124"/>
    </row>
    <row r="78" spans="1:7" s="123" customFormat="1" ht="66">
      <c r="A78" s="121"/>
      <c r="B78" s="64" t="s">
        <v>134</v>
      </c>
      <c r="C78" s="51" t="s">
        <v>589</v>
      </c>
      <c r="D78" s="52" t="s">
        <v>40</v>
      </c>
      <c r="E78" s="53">
        <f>63+45+68</f>
        <v>176</v>
      </c>
      <c r="F78" s="20"/>
      <c r="G78" s="21">
        <f t="shared" si="17"/>
        <v>0</v>
      </c>
    </row>
    <row r="79" spans="1:7" s="123" customFormat="1">
      <c r="A79" s="121"/>
      <c r="B79" s="99" t="s">
        <v>206</v>
      </c>
      <c r="C79" s="208" t="s">
        <v>207</v>
      </c>
      <c r="D79" s="101"/>
      <c r="E79" s="102"/>
      <c r="F79" s="125"/>
      <c r="G79" s="126"/>
    </row>
    <row r="80" spans="1:7" s="123" customFormat="1" ht="66">
      <c r="A80" s="121"/>
      <c r="B80" s="64" t="s">
        <v>195</v>
      </c>
      <c r="C80" s="51" t="s">
        <v>590</v>
      </c>
      <c r="D80" s="52" t="s">
        <v>38</v>
      </c>
      <c r="E80" s="53">
        <f>29+23+36</f>
        <v>88</v>
      </c>
      <c r="F80" s="20"/>
      <c r="G80" s="21">
        <f t="shared" si="17"/>
        <v>0</v>
      </c>
    </row>
    <row r="81" spans="2:7">
      <c r="B81" s="312" t="s">
        <v>57</v>
      </c>
      <c r="C81" s="313"/>
      <c r="D81" s="313"/>
      <c r="E81" s="313"/>
      <c r="F81" s="313"/>
      <c r="G81" s="11">
        <f>SUM(G61:G80)</f>
        <v>0</v>
      </c>
    </row>
    <row r="83" spans="2:7">
      <c r="B83" s="66" t="s">
        <v>2</v>
      </c>
      <c r="C83" s="141" t="s">
        <v>328</v>
      </c>
      <c r="D83" s="9"/>
      <c r="E83" s="10"/>
      <c r="F83" s="10"/>
      <c r="G83" s="11"/>
    </row>
    <row r="84" spans="2:7" ht="52.8">
      <c r="B84" s="64" t="s">
        <v>128</v>
      </c>
      <c r="C84" s="51" t="s">
        <v>591</v>
      </c>
      <c r="D84" s="52" t="s">
        <v>40</v>
      </c>
      <c r="E84" s="53">
        <v>47</v>
      </c>
      <c r="F84" s="20"/>
      <c r="G84" s="21">
        <f t="shared" ref="G84" si="19">ROUND(F84*E84,2)</f>
        <v>0</v>
      </c>
    </row>
    <row r="85" spans="2:7" ht="145.19999999999999">
      <c r="B85" s="64" t="s">
        <v>270</v>
      </c>
      <c r="C85" s="51" t="s">
        <v>1444</v>
      </c>
      <c r="D85" s="52" t="s">
        <v>27</v>
      </c>
      <c r="E85" s="53">
        <f>5</f>
        <v>5</v>
      </c>
      <c r="F85" s="20"/>
      <c r="G85" s="21">
        <f t="shared" ref="G85" si="20">ROUND(F85*E85,2)</f>
        <v>0</v>
      </c>
    </row>
    <row r="86" spans="2:7">
      <c r="B86" s="312" t="s">
        <v>54</v>
      </c>
      <c r="C86" s="313"/>
      <c r="D86" s="313"/>
      <c r="E86" s="313"/>
      <c r="F86" s="313"/>
      <c r="G86" s="11">
        <f>SUM(G84:G85)</f>
        <v>0</v>
      </c>
    </row>
    <row r="88" spans="2:7">
      <c r="B88" s="66" t="s">
        <v>3</v>
      </c>
      <c r="C88" s="141" t="s">
        <v>127</v>
      </c>
      <c r="D88" s="9"/>
      <c r="E88" s="10"/>
      <c r="F88" s="10"/>
      <c r="G88" s="11"/>
    </row>
    <row r="89" spans="2:7">
      <c r="B89" s="151" t="s">
        <v>234</v>
      </c>
      <c r="C89" s="152" t="s">
        <v>235</v>
      </c>
      <c r="D89" s="153"/>
      <c r="E89" s="154"/>
      <c r="F89" s="154"/>
      <c r="G89" s="155"/>
    </row>
    <row r="90" spans="2:7" ht="79.2">
      <c r="B90" s="64" t="s">
        <v>236</v>
      </c>
      <c r="C90" s="51" t="s">
        <v>592</v>
      </c>
      <c r="D90" s="52" t="s">
        <v>27</v>
      </c>
      <c r="E90" s="157">
        <v>5</v>
      </c>
      <c r="F90" s="30"/>
      <c r="G90" s="56">
        <f t="shared" ref="G90:G93" si="21">ROUND(F90*E90,2)</f>
        <v>0</v>
      </c>
    </row>
    <row r="91" spans="2:7" ht="52.8">
      <c r="B91" s="64" t="s">
        <v>238</v>
      </c>
      <c r="C91" s="51" t="s">
        <v>593</v>
      </c>
      <c r="D91" s="52" t="s">
        <v>27</v>
      </c>
      <c r="E91" s="157">
        <v>1</v>
      </c>
      <c r="F91" s="30"/>
      <c r="G91" s="56">
        <f t="shared" si="21"/>
        <v>0</v>
      </c>
    </row>
    <row r="92" spans="2:7" ht="79.2">
      <c r="B92" s="64" t="s">
        <v>255</v>
      </c>
      <c r="C92" s="156" t="s">
        <v>594</v>
      </c>
      <c r="D92" s="52" t="s">
        <v>27</v>
      </c>
      <c r="E92" s="157">
        <v>4</v>
      </c>
      <c r="F92" s="30"/>
      <c r="G92" s="56">
        <f t="shared" si="21"/>
        <v>0</v>
      </c>
    </row>
    <row r="93" spans="2:7" ht="66">
      <c r="B93" s="64" t="s">
        <v>256</v>
      </c>
      <c r="C93" s="156" t="s">
        <v>595</v>
      </c>
      <c r="D93" s="52" t="s">
        <v>27</v>
      </c>
      <c r="E93" s="157">
        <v>3</v>
      </c>
      <c r="F93" s="30"/>
      <c r="G93" s="56">
        <f t="shared" si="21"/>
        <v>0</v>
      </c>
    </row>
    <row r="94" spans="2:7" ht="52.8">
      <c r="B94" s="64" t="s">
        <v>256</v>
      </c>
      <c r="C94" s="156" t="s">
        <v>596</v>
      </c>
      <c r="D94" s="52" t="s">
        <v>27</v>
      </c>
      <c r="E94" s="157">
        <v>2</v>
      </c>
      <c r="F94" s="30"/>
      <c r="G94" s="56">
        <f t="shared" ref="G94" si="22">ROUND(F94*E94,2)</f>
        <v>0</v>
      </c>
    </row>
    <row r="95" spans="2:7">
      <c r="B95" s="151" t="s">
        <v>241</v>
      </c>
      <c r="C95" s="152" t="s">
        <v>242</v>
      </c>
      <c r="D95" s="153"/>
      <c r="E95" s="154"/>
      <c r="F95" s="154"/>
      <c r="G95" s="155"/>
    </row>
    <row r="96" spans="2:7" ht="105.6">
      <c r="B96" s="64" t="s">
        <v>271</v>
      </c>
      <c r="C96" s="156" t="s">
        <v>597</v>
      </c>
      <c r="D96" s="52" t="s">
        <v>40</v>
      </c>
      <c r="E96" s="157">
        <f>55+35+107</f>
        <v>197</v>
      </c>
      <c r="F96" s="30"/>
      <c r="G96" s="56">
        <f t="shared" ref="G96:G98" si="23">ROUND(F96*E96,2)</f>
        <v>0</v>
      </c>
    </row>
    <row r="97" spans="1:8" ht="79.2">
      <c r="B97" s="64" t="s">
        <v>257</v>
      </c>
      <c r="C97" s="156" t="s">
        <v>598</v>
      </c>
      <c r="D97" s="52" t="s">
        <v>40</v>
      </c>
      <c r="E97" s="157">
        <v>12</v>
      </c>
      <c r="F97" s="30"/>
      <c r="G97" s="56">
        <f t="shared" si="23"/>
        <v>0</v>
      </c>
    </row>
    <row r="98" spans="1:8" ht="79.2">
      <c r="B98" s="64" t="s">
        <v>272</v>
      </c>
      <c r="C98" s="156" t="s">
        <v>599</v>
      </c>
      <c r="D98" s="52" t="s">
        <v>38</v>
      </c>
      <c r="E98" s="157">
        <f>8+16+16</f>
        <v>40</v>
      </c>
      <c r="F98" s="30"/>
      <c r="G98" s="56">
        <f t="shared" si="23"/>
        <v>0</v>
      </c>
    </row>
    <row r="99" spans="1:8">
      <c r="B99" s="312" t="s">
        <v>547</v>
      </c>
      <c r="C99" s="313"/>
      <c r="D99" s="313"/>
      <c r="E99" s="313"/>
      <c r="F99" s="313"/>
      <c r="G99" s="11">
        <f>SUM(G89:G98)</f>
        <v>0</v>
      </c>
    </row>
    <row r="101" spans="1:8">
      <c r="B101" s="66" t="s">
        <v>5</v>
      </c>
      <c r="C101" s="141" t="s">
        <v>4</v>
      </c>
      <c r="D101" s="9"/>
      <c r="E101" s="10"/>
      <c r="F101" s="10"/>
      <c r="G101" s="11"/>
    </row>
    <row r="102" spans="1:8" ht="79.2">
      <c r="B102" s="95" t="s">
        <v>6</v>
      </c>
      <c r="C102" s="94" t="s">
        <v>600</v>
      </c>
      <c r="D102" s="96" t="s">
        <v>7</v>
      </c>
      <c r="E102" s="97">
        <f>10+10+20</f>
        <v>40</v>
      </c>
      <c r="F102" s="20">
        <v>50</v>
      </c>
      <c r="G102" s="21">
        <f t="shared" ref="G102:G105" si="24">ROUND(F102*E102,2)</f>
        <v>2000</v>
      </c>
    </row>
    <row r="103" spans="1:8" s="150" customFormat="1" ht="52.8">
      <c r="A103" s="149"/>
      <c r="B103" s="270" t="s">
        <v>246</v>
      </c>
      <c r="C103" s="271" t="s">
        <v>322</v>
      </c>
      <c r="D103" s="272" t="s">
        <v>46</v>
      </c>
      <c r="E103" s="273">
        <v>1</v>
      </c>
      <c r="F103" s="274">
        <v>1500</v>
      </c>
      <c r="G103" s="275">
        <f t="shared" si="24"/>
        <v>1500</v>
      </c>
    </row>
    <row r="104" spans="1:8" ht="79.2">
      <c r="B104" s="95" t="s">
        <v>8</v>
      </c>
      <c r="C104" s="94" t="s">
        <v>601</v>
      </c>
      <c r="D104" s="96" t="s">
        <v>7</v>
      </c>
      <c r="E104" s="97">
        <f>8+20+30</f>
        <v>58</v>
      </c>
      <c r="F104" s="20">
        <v>50</v>
      </c>
      <c r="G104" s="21">
        <f t="shared" si="24"/>
        <v>2900</v>
      </c>
    </row>
    <row r="105" spans="1:8" ht="26.4">
      <c r="B105" s="95" t="s">
        <v>9</v>
      </c>
      <c r="C105" s="94" t="s">
        <v>10</v>
      </c>
      <c r="D105" s="96" t="s">
        <v>46</v>
      </c>
      <c r="E105" s="97">
        <v>1</v>
      </c>
      <c r="F105" s="20"/>
      <c r="G105" s="21">
        <f t="shared" si="24"/>
        <v>0</v>
      </c>
      <c r="H105" s="132"/>
    </row>
    <row r="106" spans="1:8">
      <c r="B106" s="312" t="s">
        <v>55</v>
      </c>
      <c r="C106" s="313"/>
      <c r="D106" s="313"/>
      <c r="E106" s="313"/>
      <c r="F106" s="313"/>
      <c r="G106" s="11">
        <f>SUM(G102:G105)</f>
        <v>6400</v>
      </c>
    </row>
    <row r="109" spans="1:8">
      <c r="E109" s="158"/>
    </row>
  </sheetData>
  <mergeCells count="21">
    <mergeCell ref="F16:G16"/>
    <mergeCell ref="B86:F86"/>
    <mergeCell ref="B99:F99"/>
    <mergeCell ref="B106:F106"/>
    <mergeCell ref="B34:F34"/>
    <mergeCell ref="B58:F58"/>
    <mergeCell ref="C61:G61"/>
    <mergeCell ref="C63:G63"/>
    <mergeCell ref="C65:D65"/>
    <mergeCell ref="B81:F81"/>
    <mergeCell ref="C68:G68"/>
    <mergeCell ref="F10:G10"/>
    <mergeCell ref="F11:G11"/>
    <mergeCell ref="F12:G12"/>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44 F38:F42 F84:F85 F23:F26 F54:F57 F62 F50:F52 F102:F105 F96:F98 F46:F48 F90:F94 F64:F67 F33 F29 F31 F69:F80" xr:uid="{A5385105-51B5-4131-8748-2FC40CECE207}">
      <formula1>F23=ROUND(F23,2)</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5017-290D-453D-9AD4-6E77366915AD}">
  <dimension ref="A1:H227"/>
  <sheetViews>
    <sheetView tabSelected="1" topLeftCell="A180" zoomScaleNormal="100" workbookViewId="0">
      <selection activeCell="H182" sqref="H182"/>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7" s="84" customFormat="1" ht="27.6" customHeight="1">
      <c r="A1" s="310" t="s">
        <v>306</v>
      </c>
      <c r="B1" s="310"/>
      <c r="C1" s="310"/>
      <c r="D1" s="310"/>
      <c r="E1" s="310"/>
      <c r="F1" s="310"/>
      <c r="G1" s="310"/>
    </row>
    <row r="2" spans="1:7" s="84" customFormat="1" ht="15" customHeight="1">
      <c r="A2" s="310" t="s">
        <v>293</v>
      </c>
      <c r="B2" s="310"/>
      <c r="C2" s="310"/>
      <c r="D2" s="310"/>
      <c r="E2" s="310"/>
      <c r="F2" s="310"/>
      <c r="G2" s="310"/>
    </row>
    <row r="3" spans="1:7" s="84" customFormat="1" ht="13.8">
      <c r="A3" s="22" t="s">
        <v>549</v>
      </c>
      <c r="B3" s="212"/>
      <c r="C3" s="206"/>
      <c r="D3" s="206"/>
      <c r="E3" s="15"/>
      <c r="F3" s="15"/>
      <c r="G3" s="15"/>
    </row>
    <row r="4" spans="1:7" s="84" customFormat="1">
      <c r="A4" s="91"/>
      <c r="B4" s="85"/>
      <c r="C4" s="86"/>
      <c r="D4" s="87"/>
      <c r="E4" s="88"/>
      <c r="F4" s="88"/>
      <c r="G4" s="88"/>
    </row>
    <row r="5" spans="1:7" s="84" customFormat="1" ht="13.8">
      <c r="A5" s="91"/>
      <c r="B5" s="85"/>
      <c r="C5" s="147" t="s">
        <v>45</v>
      </c>
      <c r="D5" s="87"/>
      <c r="E5" s="88"/>
      <c r="F5" s="88"/>
      <c r="G5" s="88"/>
    </row>
    <row r="6" spans="1:7" s="84" customFormat="1">
      <c r="A6" s="91"/>
      <c r="B6" s="85"/>
      <c r="C6" s="86"/>
      <c r="D6" s="87"/>
      <c r="E6" s="88"/>
      <c r="F6" s="88"/>
      <c r="G6" s="88"/>
    </row>
    <row r="7" spans="1:7" s="1" customFormat="1" ht="15" customHeight="1">
      <c r="A7" s="92"/>
      <c r="B7" s="23" t="s">
        <v>20</v>
      </c>
      <c r="C7" s="3" t="s">
        <v>282</v>
      </c>
      <c r="D7" s="2"/>
      <c r="E7" s="4"/>
      <c r="F7" s="320">
        <f>SUM(F8:G9)</f>
        <v>0</v>
      </c>
      <c r="G7" s="320"/>
    </row>
    <row r="8" spans="1:7" s="1" customFormat="1" ht="15" customHeight="1">
      <c r="A8" s="92"/>
      <c r="B8" s="203" t="s">
        <v>551</v>
      </c>
      <c r="C8" s="159" t="s">
        <v>550</v>
      </c>
      <c r="D8" s="2"/>
      <c r="E8" s="4"/>
      <c r="F8" s="311">
        <f>G58</f>
        <v>0</v>
      </c>
      <c r="G8" s="311"/>
    </row>
    <row r="9" spans="1:7" s="1" customFormat="1" ht="15" customHeight="1">
      <c r="A9" s="92"/>
      <c r="B9" s="203" t="s">
        <v>150</v>
      </c>
      <c r="C9" s="159" t="s">
        <v>552</v>
      </c>
      <c r="D9" s="2"/>
      <c r="E9" s="4"/>
      <c r="F9" s="311">
        <f>G76</f>
        <v>0</v>
      </c>
      <c r="G9" s="311"/>
    </row>
    <row r="10" spans="1:7" s="1" customFormat="1" ht="15" customHeight="1">
      <c r="A10" s="92"/>
      <c r="B10" s="23" t="s">
        <v>28</v>
      </c>
      <c r="C10" s="3" t="s">
        <v>604</v>
      </c>
      <c r="D10" s="2"/>
      <c r="E10" s="4"/>
      <c r="F10" s="320">
        <f>F11+F12</f>
        <v>0</v>
      </c>
      <c r="G10" s="320"/>
    </row>
    <row r="11" spans="1:7" s="1" customFormat="1" ht="15" customHeight="1">
      <c r="A11" s="92"/>
      <c r="B11" s="203" t="s">
        <v>168</v>
      </c>
      <c r="C11" s="159" t="s">
        <v>550</v>
      </c>
      <c r="D11" s="2"/>
      <c r="E11" s="4"/>
      <c r="F11" s="311">
        <f>G167</f>
        <v>0</v>
      </c>
      <c r="G11" s="311"/>
    </row>
    <row r="12" spans="1:7" s="1" customFormat="1" ht="15" customHeight="1">
      <c r="A12" s="92"/>
      <c r="B12" s="203" t="s">
        <v>180</v>
      </c>
      <c r="C12" s="159" t="s">
        <v>552</v>
      </c>
      <c r="D12" s="2"/>
      <c r="E12" s="4"/>
      <c r="F12" s="311">
        <f>G181</f>
        <v>0</v>
      </c>
      <c r="G12" s="311"/>
    </row>
    <row r="13" spans="1:7" s="1" customFormat="1" ht="15" customHeight="1">
      <c r="A13" s="92"/>
      <c r="B13" s="328" t="s">
        <v>1488</v>
      </c>
      <c r="C13" s="329" t="s">
        <v>1489</v>
      </c>
      <c r="D13" s="330"/>
      <c r="E13" s="331"/>
      <c r="F13" s="332">
        <f>F14+F15</f>
        <v>0</v>
      </c>
      <c r="G13" s="332"/>
    </row>
    <row r="14" spans="1:7" s="1" customFormat="1" ht="15" customHeight="1">
      <c r="A14" s="92"/>
      <c r="B14" s="333" t="s">
        <v>1490</v>
      </c>
      <c r="C14" s="334" t="s">
        <v>1491</v>
      </c>
      <c r="D14" s="330"/>
      <c r="E14" s="331"/>
      <c r="F14" s="335">
        <f>G199</f>
        <v>0</v>
      </c>
      <c r="G14" s="335"/>
    </row>
    <row r="15" spans="1:7" s="1" customFormat="1" ht="15" customHeight="1">
      <c r="A15" s="92"/>
      <c r="B15" s="333" t="s">
        <v>1492</v>
      </c>
      <c r="C15" s="334" t="s">
        <v>1493</v>
      </c>
      <c r="D15" s="330"/>
      <c r="E15" s="331"/>
      <c r="F15" s="335">
        <f>G219</f>
        <v>0</v>
      </c>
      <c r="G15" s="335"/>
    </row>
    <row r="16" spans="1:7" s="1" customFormat="1" ht="15" customHeight="1" thickBot="1">
      <c r="A16" s="92"/>
      <c r="B16" s="24" t="s">
        <v>1</v>
      </c>
      <c r="C16" s="13" t="s">
        <v>614</v>
      </c>
      <c r="D16" s="12"/>
      <c r="E16" s="14"/>
      <c r="F16" s="321">
        <f>G227</f>
        <v>5750</v>
      </c>
      <c r="G16" s="321"/>
    </row>
    <row r="17" spans="1:8" s="5" customFormat="1">
      <c r="A17" s="93"/>
      <c r="B17" s="23"/>
      <c r="C17" s="3"/>
      <c r="D17" s="2"/>
      <c r="E17" s="4"/>
      <c r="F17" s="6"/>
      <c r="G17" s="160"/>
      <c r="H17" s="1"/>
    </row>
    <row r="18" spans="1:8" s="5" customFormat="1" ht="15" customHeight="1">
      <c r="A18" s="93"/>
      <c r="B18" s="25"/>
      <c r="C18" s="3" t="s">
        <v>35</v>
      </c>
      <c r="D18" s="54"/>
      <c r="E18" s="16"/>
      <c r="F18" s="314">
        <f>F7+F10+F16+F13</f>
        <v>5750</v>
      </c>
      <c r="G18" s="314"/>
    </row>
    <row r="19" spans="1:8" s="5" customFormat="1" ht="15" customHeight="1" thickBot="1">
      <c r="A19" s="93"/>
      <c r="B19" s="26"/>
      <c r="C19" s="13" t="s">
        <v>37</v>
      </c>
      <c r="D19" s="55"/>
      <c r="E19" s="17"/>
      <c r="F19" s="316">
        <f>ROUND(F18*0.22,2)</f>
        <v>1265</v>
      </c>
      <c r="G19" s="316"/>
    </row>
    <row r="20" spans="1:8" s="5" customFormat="1" ht="15" customHeight="1">
      <c r="A20" s="93"/>
      <c r="B20" s="25"/>
      <c r="C20" s="3" t="s">
        <v>36</v>
      </c>
      <c r="D20" s="54"/>
      <c r="E20" s="16"/>
      <c r="F20" s="314">
        <f>SUM(F18:G19)</f>
        <v>7015</v>
      </c>
      <c r="G20" s="314"/>
    </row>
    <row r="21" spans="1:8">
      <c r="C21" s="34"/>
    </row>
    <row r="22" spans="1:8">
      <c r="C22" s="34"/>
    </row>
    <row r="23" spans="1:8" s="84" customFormat="1" ht="13.8">
      <c r="A23" s="22" t="s">
        <v>549</v>
      </c>
      <c r="B23" s="85"/>
      <c r="C23" s="86"/>
      <c r="D23" s="87"/>
      <c r="E23" s="88"/>
      <c r="F23" s="88"/>
      <c r="G23" s="88"/>
    </row>
    <row r="24" spans="1:8" s="5" customFormat="1">
      <c r="A24" s="93"/>
      <c r="B24" s="59" t="s">
        <v>22</v>
      </c>
      <c r="C24" s="44" t="s">
        <v>24</v>
      </c>
      <c r="D24" s="43" t="s">
        <v>23</v>
      </c>
      <c r="E24" s="45" t="s">
        <v>25</v>
      </c>
      <c r="F24" s="46" t="s">
        <v>26</v>
      </c>
      <c r="G24" s="47" t="s">
        <v>47</v>
      </c>
    </row>
    <row r="25" spans="1:8">
      <c r="B25" s="66" t="s">
        <v>20</v>
      </c>
      <c r="C25" s="141" t="s">
        <v>282</v>
      </c>
      <c r="D25" s="9"/>
      <c r="E25" s="10"/>
      <c r="F25" s="10"/>
      <c r="G25" s="11"/>
    </row>
    <row r="26" spans="1:8">
      <c r="B26" s="99" t="s">
        <v>146</v>
      </c>
      <c r="C26" s="148" t="s">
        <v>550</v>
      </c>
      <c r="D26" s="101"/>
      <c r="E26" s="102"/>
      <c r="F26" s="103"/>
      <c r="G26" s="104"/>
    </row>
    <row r="27" spans="1:8" ht="118.8">
      <c r="B27" s="64" t="s">
        <v>20</v>
      </c>
      <c r="C27" s="51" t="s">
        <v>739</v>
      </c>
      <c r="D27" s="52" t="s">
        <v>40</v>
      </c>
      <c r="E27" s="53">
        <f>363+360+423+18+67+138</f>
        <v>1369</v>
      </c>
      <c r="F27" s="20"/>
      <c r="G27" s="21">
        <f>ROUND(F27*E27,2)</f>
        <v>0</v>
      </c>
    </row>
    <row r="28" spans="1:8" ht="66">
      <c r="B28" s="133" t="s">
        <v>28</v>
      </c>
      <c r="C28" s="134" t="s">
        <v>556</v>
      </c>
      <c r="D28" s="135"/>
      <c r="E28" s="136"/>
      <c r="F28" s="140"/>
      <c r="G28" s="21"/>
    </row>
    <row r="29" spans="1:8">
      <c r="B29" s="62"/>
      <c r="C29" s="202" t="s">
        <v>553</v>
      </c>
      <c r="D29" s="49" t="s">
        <v>46</v>
      </c>
      <c r="E29" s="40">
        <v>1</v>
      </c>
      <c r="F29" s="27"/>
      <c r="G29" s="28">
        <f t="shared" ref="G29:G31" si="0">ROUND(F29*E29,2)</f>
        <v>0</v>
      </c>
    </row>
    <row r="30" spans="1:8">
      <c r="B30" s="62"/>
      <c r="C30" s="202" t="s">
        <v>554</v>
      </c>
      <c r="D30" s="49" t="s">
        <v>46</v>
      </c>
      <c r="E30" s="40">
        <v>1</v>
      </c>
      <c r="F30" s="27"/>
      <c r="G30" s="28">
        <f t="shared" si="0"/>
        <v>0</v>
      </c>
    </row>
    <row r="31" spans="1:8">
      <c r="B31" s="63"/>
      <c r="C31" s="169" t="s">
        <v>555</v>
      </c>
      <c r="D31" s="50" t="s">
        <v>46</v>
      </c>
      <c r="E31" s="42">
        <v>1</v>
      </c>
      <c r="F31" s="27"/>
      <c r="G31" s="28">
        <f t="shared" si="0"/>
        <v>0</v>
      </c>
    </row>
    <row r="32" spans="1:8" ht="158.4">
      <c r="B32" s="64" t="s">
        <v>0</v>
      </c>
      <c r="C32" s="51" t="s">
        <v>738</v>
      </c>
      <c r="D32" s="52" t="s">
        <v>39</v>
      </c>
      <c r="E32" s="53">
        <v>15</v>
      </c>
      <c r="F32" s="20"/>
      <c r="G32" s="21">
        <f t="shared" ref="G32" si="1">ROUND(F32*E32,2)</f>
        <v>0</v>
      </c>
    </row>
    <row r="33" spans="2:7" ht="66">
      <c r="B33" s="133" t="s">
        <v>1</v>
      </c>
      <c r="C33" s="134" t="s">
        <v>618</v>
      </c>
      <c r="D33" s="135"/>
      <c r="E33" s="136"/>
      <c r="F33" s="140"/>
      <c r="G33" s="21"/>
    </row>
    <row r="34" spans="2:7" ht="92.4">
      <c r="B34" s="62"/>
      <c r="C34" s="169" t="s">
        <v>737</v>
      </c>
      <c r="D34" s="50" t="s">
        <v>39</v>
      </c>
      <c r="E34" s="42">
        <f>2+1+2+1+11+2</f>
        <v>19</v>
      </c>
      <c r="F34" s="27"/>
      <c r="G34" s="28">
        <f t="shared" ref="G34:G35" si="2">ROUND(F34*E34,2)</f>
        <v>0</v>
      </c>
    </row>
    <row r="35" spans="2:7" ht="92.4">
      <c r="B35" s="62"/>
      <c r="C35" s="220" t="s">
        <v>736</v>
      </c>
      <c r="D35" s="52" t="s">
        <v>39</v>
      </c>
      <c r="E35" s="53">
        <f>1+1+2+1+49+4</f>
        <v>58</v>
      </c>
      <c r="F35" s="20"/>
      <c r="G35" s="21">
        <f t="shared" si="2"/>
        <v>0</v>
      </c>
    </row>
    <row r="36" spans="2:7" ht="92.4">
      <c r="B36" s="63"/>
      <c r="C36" s="220" t="s">
        <v>735</v>
      </c>
      <c r="D36" s="52" t="s">
        <v>39</v>
      </c>
      <c r="E36" s="53">
        <f>0.5+0.5+0.5+0.5+10+0.5</f>
        <v>12.5</v>
      </c>
      <c r="F36" s="20"/>
      <c r="G36" s="21">
        <f t="shared" ref="G36" si="3">ROUND(F36*E36,2)</f>
        <v>0</v>
      </c>
    </row>
    <row r="37" spans="2:7" ht="66">
      <c r="B37" s="133" t="s">
        <v>2</v>
      </c>
      <c r="C37" s="134" t="s">
        <v>619</v>
      </c>
      <c r="D37" s="135"/>
      <c r="E37" s="224"/>
      <c r="F37" s="225"/>
      <c r="G37" s="116"/>
    </row>
    <row r="38" spans="2:7" ht="92.4">
      <c r="B38" s="62"/>
      <c r="C38" s="169" t="s">
        <v>734</v>
      </c>
      <c r="D38" s="50" t="s">
        <v>39</v>
      </c>
      <c r="E38" s="221">
        <f>67+66+80+3+2+26</f>
        <v>244</v>
      </c>
      <c r="F38" s="222"/>
      <c r="G38" s="223">
        <f t="shared" ref="G38" si="4">ROUND(F38*E38,2)</f>
        <v>0</v>
      </c>
    </row>
    <row r="39" spans="2:7" ht="92.4">
      <c r="B39" s="62"/>
      <c r="C39" s="220" t="s">
        <v>733</v>
      </c>
      <c r="D39" s="52" t="s">
        <v>39</v>
      </c>
      <c r="E39" s="114">
        <f>319+318+369+17+10+119</f>
        <v>1152</v>
      </c>
      <c r="F39" s="115"/>
      <c r="G39" s="116">
        <f t="shared" ref="G39" si="5">ROUND(F39*E39,2)</f>
        <v>0</v>
      </c>
    </row>
    <row r="40" spans="2:7" ht="92.4">
      <c r="B40" s="63"/>
      <c r="C40" s="220" t="s">
        <v>732</v>
      </c>
      <c r="D40" s="52" t="s">
        <v>39</v>
      </c>
      <c r="E40" s="114">
        <f>68+66+79+2+2+25</f>
        <v>242</v>
      </c>
      <c r="F40" s="115"/>
      <c r="G40" s="116">
        <f t="shared" ref="G40" si="6">ROUND(F40*E40,2)</f>
        <v>0</v>
      </c>
    </row>
    <row r="41" spans="2:7" ht="39.6">
      <c r="B41" s="133" t="s">
        <v>3</v>
      </c>
      <c r="C41" s="229" t="s">
        <v>620</v>
      </c>
      <c r="D41" s="230"/>
      <c r="E41" s="224"/>
      <c r="F41" s="145"/>
      <c r="G41" s="116"/>
    </row>
    <row r="42" spans="2:7" ht="79.2">
      <c r="B42" s="62"/>
      <c r="C42" s="227" t="s">
        <v>731</v>
      </c>
      <c r="D42" s="228" t="s">
        <v>39</v>
      </c>
      <c r="E42" s="221">
        <f>22+22+25+4+8</f>
        <v>81</v>
      </c>
      <c r="F42" s="222"/>
      <c r="G42" s="223">
        <f t="shared" ref="G42" si="7">ROUND(F42*E42,2)</f>
        <v>0</v>
      </c>
    </row>
    <row r="43" spans="2:7" ht="79.2">
      <c r="B43" s="63"/>
      <c r="C43" s="226" t="s">
        <v>730</v>
      </c>
      <c r="D43" s="113" t="s">
        <v>39</v>
      </c>
      <c r="E43" s="114">
        <v>4</v>
      </c>
      <c r="F43" s="115"/>
      <c r="G43" s="116">
        <f t="shared" ref="G43" si="8">ROUND(F43*E43,2)</f>
        <v>0</v>
      </c>
    </row>
    <row r="44" spans="2:7" ht="39.6">
      <c r="B44" s="133" t="s">
        <v>5</v>
      </c>
      <c r="C44" s="134" t="s">
        <v>621</v>
      </c>
      <c r="D44" s="135"/>
      <c r="E44" s="136"/>
      <c r="F44" s="140"/>
      <c r="G44" s="21"/>
    </row>
    <row r="45" spans="2:7" ht="79.2">
      <c r="B45" s="62"/>
      <c r="C45" s="169" t="s">
        <v>729</v>
      </c>
      <c r="D45" s="50" t="s">
        <v>39</v>
      </c>
      <c r="E45" s="42">
        <f>65+64+76+57+25</f>
        <v>287</v>
      </c>
      <c r="F45" s="170"/>
      <c r="G45" s="57">
        <f t="shared" ref="G45" si="9">ROUND(F45*E45,2)</f>
        <v>0</v>
      </c>
    </row>
    <row r="46" spans="2:7" ht="79.2">
      <c r="B46" s="63"/>
      <c r="C46" s="220" t="s">
        <v>728</v>
      </c>
      <c r="D46" s="52" t="s">
        <v>39</v>
      </c>
      <c r="E46" s="53">
        <v>6.5</v>
      </c>
      <c r="F46" s="20"/>
      <c r="G46" s="21">
        <f t="shared" ref="G46" si="10">ROUND(F46*E46,2)</f>
        <v>0</v>
      </c>
    </row>
    <row r="47" spans="2:7" ht="158.4">
      <c r="B47" s="64" t="s">
        <v>68</v>
      </c>
      <c r="C47" s="51" t="s">
        <v>727</v>
      </c>
      <c r="D47" s="52" t="s">
        <v>39</v>
      </c>
      <c r="E47" s="53">
        <f>3+2+4.5+2.5+57+6</f>
        <v>75</v>
      </c>
      <c r="F47" s="20"/>
      <c r="G47" s="21">
        <f t="shared" ref="G47" si="11">ROUND(F47*E47,2)</f>
        <v>0</v>
      </c>
    </row>
    <row r="48" spans="2:7" ht="145.19999999999999">
      <c r="B48" s="64" t="s">
        <v>70</v>
      </c>
      <c r="C48" s="51" t="s">
        <v>726</v>
      </c>
      <c r="D48" s="52" t="s">
        <v>39</v>
      </c>
      <c r="E48" s="53">
        <f>387+384+427+19+11+137</f>
        <v>1365</v>
      </c>
      <c r="F48" s="20"/>
      <c r="G48" s="21">
        <f t="shared" ref="G48" si="12">ROUND(F48*E48,2)</f>
        <v>0</v>
      </c>
    </row>
    <row r="49" spans="2:7" ht="105.6">
      <c r="B49" s="64" t="s">
        <v>72</v>
      </c>
      <c r="C49" s="51" t="s">
        <v>725</v>
      </c>
      <c r="D49" s="52" t="s">
        <v>39</v>
      </c>
      <c r="E49" s="53">
        <f>3+2+3+1+3+3</f>
        <v>15</v>
      </c>
      <c r="F49" s="20"/>
      <c r="G49" s="21">
        <f t="shared" ref="G49" si="13">ROUND(F49*E49,2)</f>
        <v>0</v>
      </c>
    </row>
    <row r="50" spans="2:7" ht="118.8">
      <c r="B50" s="64" t="s">
        <v>74</v>
      </c>
      <c r="C50" s="51" t="s">
        <v>724</v>
      </c>
      <c r="D50" s="52" t="s">
        <v>27</v>
      </c>
      <c r="E50" s="53">
        <f>5+6+4+2+3</f>
        <v>20</v>
      </c>
      <c r="F50" s="20"/>
      <c r="G50" s="21">
        <f t="shared" ref="G50" si="14">ROUND(F50*E50,2)</f>
        <v>0</v>
      </c>
    </row>
    <row r="51" spans="2:7" ht="145.19999999999999">
      <c r="B51" s="64" t="s">
        <v>76</v>
      </c>
      <c r="C51" s="51" t="s">
        <v>723</v>
      </c>
      <c r="D51" s="52" t="s">
        <v>27</v>
      </c>
      <c r="E51" s="53">
        <f>2+3+4+1+1+2</f>
        <v>13</v>
      </c>
      <c r="F51" s="20"/>
      <c r="G51" s="21">
        <f t="shared" ref="G51" si="15">ROUND(F51*E51,2)</f>
        <v>0</v>
      </c>
    </row>
    <row r="52" spans="2:7" ht="105.6">
      <c r="B52" s="64" t="s">
        <v>78</v>
      </c>
      <c r="C52" s="51" t="s">
        <v>722</v>
      </c>
      <c r="D52" s="52" t="s">
        <v>27</v>
      </c>
      <c r="E52" s="53">
        <v>2</v>
      </c>
      <c r="F52" s="20"/>
      <c r="G52" s="21">
        <f t="shared" ref="G52:G53" si="16">ROUND(F52*E52,2)</f>
        <v>0</v>
      </c>
    </row>
    <row r="53" spans="2:7" ht="66">
      <c r="B53" s="133"/>
      <c r="C53" s="134" t="s">
        <v>721</v>
      </c>
      <c r="D53" s="135" t="s">
        <v>27</v>
      </c>
      <c r="E53" s="136">
        <v>1</v>
      </c>
      <c r="F53" s="140"/>
      <c r="G53" s="21">
        <f t="shared" si="16"/>
        <v>0</v>
      </c>
    </row>
    <row r="54" spans="2:7" ht="66">
      <c r="B54" s="133" t="s">
        <v>80</v>
      </c>
      <c r="C54" s="134" t="s">
        <v>622</v>
      </c>
      <c r="D54" s="135"/>
      <c r="E54" s="136"/>
      <c r="F54" s="140"/>
      <c r="G54" s="21"/>
    </row>
    <row r="55" spans="2:7" ht="92.4">
      <c r="B55" s="231"/>
      <c r="C55" s="169" t="s">
        <v>720</v>
      </c>
      <c r="D55" s="50" t="s">
        <v>38</v>
      </c>
      <c r="E55" s="42">
        <f>12+6+6+6+15+6</f>
        <v>51</v>
      </c>
      <c r="F55" s="170"/>
      <c r="G55" s="57">
        <f>ROUND(F55*E55,2)</f>
        <v>0</v>
      </c>
    </row>
    <row r="56" spans="2:7" ht="92.4">
      <c r="B56" s="63"/>
      <c r="C56" s="220" t="s">
        <v>719</v>
      </c>
      <c r="D56" s="52" t="s">
        <v>38</v>
      </c>
      <c r="E56" s="53">
        <f>8+5+5+5+162+21</f>
        <v>206</v>
      </c>
      <c r="F56" s="20"/>
      <c r="G56" s="21">
        <f t="shared" ref="G56" si="17">ROUND(F56*E56,2)</f>
        <v>0</v>
      </c>
    </row>
    <row r="57" spans="2:7" ht="118.8">
      <c r="B57" s="64" t="s">
        <v>82</v>
      </c>
      <c r="C57" s="51" t="s">
        <v>718</v>
      </c>
      <c r="D57" s="52" t="s">
        <v>38</v>
      </c>
      <c r="E57" s="53">
        <f>8+4+6+2</f>
        <v>20</v>
      </c>
      <c r="F57" s="20"/>
      <c r="G57" s="21">
        <f t="shared" ref="G57" si="18">ROUND(F57*E57,2)</f>
        <v>0</v>
      </c>
    </row>
    <row r="58" spans="2:7">
      <c r="B58" s="318" t="s">
        <v>602</v>
      </c>
      <c r="C58" s="319"/>
      <c r="D58" s="319"/>
      <c r="E58" s="319"/>
      <c r="F58" s="319"/>
      <c r="G58" s="213">
        <f>SUM(G27:G57)</f>
        <v>0</v>
      </c>
    </row>
    <row r="59" spans="2:7">
      <c r="B59" s="151" t="s">
        <v>150</v>
      </c>
      <c r="C59" s="152" t="s">
        <v>552</v>
      </c>
      <c r="D59" s="153"/>
      <c r="E59" s="154"/>
      <c r="F59" s="154"/>
      <c r="G59" s="155"/>
    </row>
    <row r="60" spans="2:7" ht="145.19999999999999">
      <c r="B60" s="64" t="s">
        <v>20</v>
      </c>
      <c r="C60" s="51" t="s">
        <v>717</v>
      </c>
      <c r="D60" s="52" t="s">
        <v>39</v>
      </c>
      <c r="E60" s="157">
        <f>8+11+7+1+1+1</f>
        <v>29</v>
      </c>
      <c r="F60" s="30"/>
      <c r="G60" s="56">
        <f t="shared" ref="G60:G71" si="19">ROUND(F60*E60,2)</f>
        <v>0</v>
      </c>
    </row>
    <row r="61" spans="2:7" ht="145.19999999999999">
      <c r="B61" s="64" t="s">
        <v>28</v>
      </c>
      <c r="C61" s="156" t="s">
        <v>716</v>
      </c>
      <c r="D61" s="52" t="s">
        <v>39</v>
      </c>
      <c r="E61" s="157">
        <f>6+6.5+7+1+1+0.8</f>
        <v>22.3</v>
      </c>
      <c r="F61" s="30"/>
      <c r="G61" s="56">
        <f t="shared" si="19"/>
        <v>0</v>
      </c>
    </row>
    <row r="62" spans="2:7" ht="158.4">
      <c r="B62" s="64" t="s">
        <v>0</v>
      </c>
      <c r="C62" s="156" t="s">
        <v>715</v>
      </c>
      <c r="D62" s="52" t="s">
        <v>39</v>
      </c>
      <c r="E62" s="157">
        <f>6.5+7+7+2+2+1.2</f>
        <v>25.7</v>
      </c>
      <c r="F62" s="30"/>
      <c r="G62" s="56">
        <f t="shared" si="19"/>
        <v>0</v>
      </c>
    </row>
    <row r="63" spans="2:7" ht="158.4">
      <c r="B63" s="64" t="s">
        <v>1</v>
      </c>
      <c r="C63" s="156" t="s">
        <v>714</v>
      </c>
      <c r="D63" s="52" t="s">
        <v>39</v>
      </c>
      <c r="E63" s="157">
        <f>26+3+17+7+1.2</f>
        <v>54.2</v>
      </c>
      <c r="F63" s="30"/>
      <c r="G63" s="56">
        <f t="shared" si="19"/>
        <v>0</v>
      </c>
    </row>
    <row r="64" spans="2:7" ht="118.8">
      <c r="B64" s="64" t="s">
        <v>2</v>
      </c>
      <c r="C64" s="156" t="s">
        <v>713</v>
      </c>
      <c r="D64" s="52" t="s">
        <v>39</v>
      </c>
      <c r="E64" s="157">
        <f>4+4.5+3+0.9+0.3+0.3</f>
        <v>13.000000000000002</v>
      </c>
      <c r="F64" s="30"/>
      <c r="G64" s="56">
        <f t="shared" si="19"/>
        <v>0</v>
      </c>
    </row>
    <row r="65" spans="2:7" ht="118.8">
      <c r="B65" s="64" t="s">
        <v>3</v>
      </c>
      <c r="C65" s="156" t="s">
        <v>712</v>
      </c>
      <c r="D65" s="52" t="s">
        <v>38</v>
      </c>
      <c r="E65" s="157">
        <f>8+9+6+2+1+0.3</f>
        <v>26.3</v>
      </c>
      <c r="F65" s="30"/>
      <c r="G65" s="56">
        <f t="shared" ref="G65:G67" si="20">ROUND(F65*E65,2)</f>
        <v>0</v>
      </c>
    </row>
    <row r="66" spans="2:7" ht="158.4">
      <c r="B66" s="64" t="s">
        <v>5</v>
      </c>
      <c r="C66" s="156" t="s">
        <v>711</v>
      </c>
      <c r="D66" s="52" t="s">
        <v>39</v>
      </c>
      <c r="E66" s="157">
        <f>4+4.5+5+0.9+0.9+0.6</f>
        <v>15.9</v>
      </c>
      <c r="F66" s="30"/>
      <c r="G66" s="56">
        <f t="shared" si="20"/>
        <v>0</v>
      </c>
    </row>
    <row r="67" spans="2:7" ht="158.4">
      <c r="B67" s="64" t="s">
        <v>68</v>
      </c>
      <c r="C67" s="156" t="s">
        <v>710</v>
      </c>
      <c r="D67" s="52" t="s">
        <v>39</v>
      </c>
      <c r="E67" s="157">
        <f>4.5+5+5+1+1+0.6</f>
        <v>17.100000000000001</v>
      </c>
      <c r="F67" s="30"/>
      <c r="G67" s="56">
        <f t="shared" si="20"/>
        <v>0</v>
      </c>
    </row>
    <row r="68" spans="2:7" ht="145.19999999999999">
      <c r="B68" s="64" t="s">
        <v>70</v>
      </c>
      <c r="C68" s="156" t="s">
        <v>709</v>
      </c>
      <c r="D68" s="52" t="s">
        <v>39</v>
      </c>
      <c r="E68" s="157">
        <f>19+22+12+5+2+0.9</f>
        <v>60.9</v>
      </c>
      <c r="F68" s="30"/>
      <c r="G68" s="56">
        <f t="shared" si="19"/>
        <v>0</v>
      </c>
    </row>
    <row r="69" spans="2:7" ht="105.6">
      <c r="B69" s="64" t="s">
        <v>72</v>
      </c>
      <c r="C69" s="156" t="s">
        <v>708</v>
      </c>
      <c r="D69" s="52" t="s">
        <v>27</v>
      </c>
      <c r="E69" s="157">
        <f>4+7+3+1+1</f>
        <v>16</v>
      </c>
      <c r="F69" s="30"/>
      <c r="G69" s="56">
        <f t="shared" ref="G69" si="21">ROUND(F69*E69,2)</f>
        <v>0</v>
      </c>
    </row>
    <row r="70" spans="2:7" ht="118.8">
      <c r="B70" s="64" t="s">
        <v>74</v>
      </c>
      <c r="C70" s="156" t="s">
        <v>707</v>
      </c>
      <c r="D70" s="52" t="s">
        <v>27</v>
      </c>
      <c r="E70" s="157">
        <f>8+11+7+1+1</f>
        <v>28</v>
      </c>
      <c r="F70" s="30"/>
      <c r="G70" s="56">
        <f t="shared" si="19"/>
        <v>0</v>
      </c>
    </row>
    <row r="71" spans="2:7" ht="105.6">
      <c r="B71" s="64" t="s">
        <v>76</v>
      </c>
      <c r="C71" s="156" t="s">
        <v>706</v>
      </c>
      <c r="D71" s="52" t="s">
        <v>27</v>
      </c>
      <c r="E71" s="53">
        <f>8+11+7+1+1</f>
        <v>28</v>
      </c>
      <c r="F71" s="30"/>
      <c r="G71" s="56">
        <f t="shared" si="19"/>
        <v>0</v>
      </c>
    </row>
    <row r="72" spans="2:7" ht="145.19999999999999">
      <c r="B72" s="64" t="s">
        <v>78</v>
      </c>
      <c r="C72" s="156" t="s">
        <v>705</v>
      </c>
      <c r="D72" s="52" t="s">
        <v>38</v>
      </c>
      <c r="E72" s="53">
        <f>56+60+35+2+6</f>
        <v>159</v>
      </c>
      <c r="F72" s="30"/>
      <c r="G72" s="56">
        <f t="shared" ref="G72:G74" si="22">ROUND(F72*E72,2)</f>
        <v>0</v>
      </c>
    </row>
    <row r="73" spans="2:7" ht="158.4">
      <c r="B73" s="64" t="s">
        <v>80</v>
      </c>
      <c r="C73" s="156" t="s">
        <v>704</v>
      </c>
      <c r="D73" s="52" t="s">
        <v>38</v>
      </c>
      <c r="E73" s="53">
        <f>28+35+22+4+14+4</f>
        <v>107</v>
      </c>
      <c r="F73" s="30"/>
      <c r="G73" s="56">
        <f t="shared" si="22"/>
        <v>0</v>
      </c>
    </row>
    <row r="74" spans="2:7" ht="92.4">
      <c r="B74" s="64" t="s">
        <v>82</v>
      </c>
      <c r="C74" s="156" t="s">
        <v>703</v>
      </c>
      <c r="D74" s="52" t="s">
        <v>39</v>
      </c>
      <c r="E74" s="53">
        <f>4+6+4+1+1</f>
        <v>16</v>
      </c>
      <c r="F74" s="30"/>
      <c r="G74" s="56">
        <f t="shared" si="22"/>
        <v>0</v>
      </c>
    </row>
    <row r="75" spans="2:7" ht="118.8">
      <c r="B75" s="64" t="s">
        <v>84</v>
      </c>
      <c r="C75" s="156" t="s">
        <v>702</v>
      </c>
      <c r="D75" s="52" t="s">
        <v>38</v>
      </c>
      <c r="E75" s="53">
        <f>6+9+6+6+6+6</f>
        <v>39</v>
      </c>
      <c r="F75" s="30"/>
      <c r="G75" s="56">
        <f t="shared" ref="G75" si="23">ROUND(F75*E75,2)</f>
        <v>0</v>
      </c>
    </row>
    <row r="76" spans="2:7">
      <c r="B76" s="318" t="s">
        <v>603</v>
      </c>
      <c r="C76" s="319"/>
      <c r="D76" s="319"/>
      <c r="E76" s="319"/>
      <c r="F76" s="319"/>
      <c r="G76" s="213">
        <f>SUM(G60:G75)</f>
        <v>0</v>
      </c>
    </row>
    <row r="78" spans="2:7">
      <c r="B78" s="66" t="s">
        <v>28</v>
      </c>
      <c r="C78" s="141" t="s">
        <v>604</v>
      </c>
      <c r="D78" s="9"/>
      <c r="E78" s="10"/>
      <c r="F78" s="10"/>
      <c r="G78" s="11"/>
    </row>
    <row r="79" spans="2:7">
      <c r="B79" s="151" t="s">
        <v>168</v>
      </c>
      <c r="C79" s="152" t="s">
        <v>550</v>
      </c>
      <c r="D79" s="153"/>
      <c r="E79" s="154"/>
      <c r="F79" s="154"/>
      <c r="G79" s="155"/>
    </row>
    <row r="80" spans="2:7" ht="158.4">
      <c r="B80" s="214" t="s">
        <v>20</v>
      </c>
      <c r="C80" s="94" t="s">
        <v>701</v>
      </c>
      <c r="D80" s="96" t="s">
        <v>40</v>
      </c>
      <c r="E80" s="97">
        <v>17</v>
      </c>
      <c r="F80" s="89"/>
      <c r="G80" s="56">
        <f t="shared" ref="G80" si="24">ROUND(F80*E80,2)</f>
        <v>0</v>
      </c>
    </row>
    <row r="81" spans="2:7" ht="39.6">
      <c r="B81" s="218"/>
      <c r="C81" s="176" t="s">
        <v>700</v>
      </c>
      <c r="D81" s="171" t="s">
        <v>40</v>
      </c>
      <c r="E81" s="172">
        <f>66+12</f>
        <v>78</v>
      </c>
      <c r="F81" s="27"/>
      <c r="G81" s="28">
        <f t="shared" ref="G81:G84" si="25">ROUND(F81*E81,2)</f>
        <v>0</v>
      </c>
    </row>
    <row r="82" spans="2:7" ht="26.4">
      <c r="B82" s="218"/>
      <c r="C82" s="176" t="s">
        <v>699</v>
      </c>
      <c r="D82" s="171" t="s">
        <v>40</v>
      </c>
      <c r="E82" s="172">
        <v>3</v>
      </c>
      <c r="F82" s="236"/>
      <c r="G82" s="56">
        <f t="shared" ref="G82:G83" si="26">ROUND(F82*E82,2)</f>
        <v>0</v>
      </c>
    </row>
    <row r="83" spans="2:7" ht="26.4">
      <c r="B83" s="218"/>
      <c r="C83" s="176" t="s">
        <v>698</v>
      </c>
      <c r="D83" s="171" t="s">
        <v>40</v>
      </c>
      <c r="E83" s="172">
        <v>126</v>
      </c>
      <c r="F83" s="27"/>
      <c r="G83" s="28">
        <f t="shared" si="26"/>
        <v>0</v>
      </c>
    </row>
    <row r="84" spans="2:7" ht="39.6">
      <c r="B84" s="175"/>
      <c r="C84" s="94" t="s">
        <v>697</v>
      </c>
      <c r="D84" s="96" t="s">
        <v>40</v>
      </c>
      <c r="E84" s="97">
        <f>16+9</f>
        <v>25</v>
      </c>
      <c r="F84" s="20"/>
      <c r="G84" s="21">
        <f t="shared" si="25"/>
        <v>0</v>
      </c>
    </row>
    <row r="85" spans="2:7" ht="105.6">
      <c r="B85" s="214" t="s">
        <v>28</v>
      </c>
      <c r="C85" s="94" t="s">
        <v>696</v>
      </c>
      <c r="D85" s="96" t="s">
        <v>40</v>
      </c>
      <c r="E85" s="97">
        <v>17</v>
      </c>
      <c r="F85" s="20"/>
      <c r="G85" s="21">
        <f t="shared" ref="G85:G87" si="27">ROUND(F85*E85,2)</f>
        <v>0</v>
      </c>
    </row>
    <row r="86" spans="2:7" ht="26.4">
      <c r="B86" s="218"/>
      <c r="C86" s="176" t="s">
        <v>695</v>
      </c>
      <c r="D86" s="216" t="s">
        <v>40</v>
      </c>
      <c r="E86" s="217">
        <v>3</v>
      </c>
      <c r="F86" s="20"/>
      <c r="G86" s="21">
        <f t="shared" si="27"/>
        <v>0</v>
      </c>
    </row>
    <row r="87" spans="2:7" ht="26.4">
      <c r="B87" s="218"/>
      <c r="C87" s="176" t="s">
        <v>694</v>
      </c>
      <c r="D87" s="216" t="s">
        <v>40</v>
      </c>
      <c r="E87" s="217">
        <v>126</v>
      </c>
      <c r="F87" s="20"/>
      <c r="G87" s="21">
        <f t="shared" si="27"/>
        <v>0</v>
      </c>
    </row>
    <row r="88" spans="2:7" ht="39.6">
      <c r="B88" s="218"/>
      <c r="C88" s="176" t="s">
        <v>693</v>
      </c>
      <c r="D88" s="216" t="s">
        <v>40</v>
      </c>
      <c r="E88" s="217">
        <f>66+12</f>
        <v>78</v>
      </c>
      <c r="F88" s="20"/>
      <c r="G88" s="21">
        <f t="shared" ref="G88" si="28">ROUND(F88*E88,2)</f>
        <v>0</v>
      </c>
    </row>
    <row r="89" spans="2:7" ht="39.6">
      <c r="B89" s="218"/>
      <c r="C89" s="176" t="s">
        <v>692</v>
      </c>
      <c r="D89" s="216" t="s">
        <v>40</v>
      </c>
      <c r="E89" s="217">
        <f>16+9</f>
        <v>25</v>
      </c>
      <c r="F89" s="20"/>
      <c r="G89" s="21">
        <f t="shared" ref="G89" si="29">ROUND(F89*E89,2)</f>
        <v>0</v>
      </c>
    </row>
    <row r="90" spans="2:7" ht="39.6">
      <c r="B90" s="214" t="s">
        <v>0</v>
      </c>
      <c r="C90" s="215" t="s">
        <v>605</v>
      </c>
      <c r="D90" s="216"/>
      <c r="E90" s="217"/>
      <c r="F90" s="173"/>
      <c r="G90" s="21"/>
    </row>
    <row r="91" spans="2:7" ht="26.4">
      <c r="B91" s="218"/>
      <c r="C91" s="176" t="s">
        <v>690</v>
      </c>
      <c r="D91" s="289" t="s">
        <v>40</v>
      </c>
      <c r="E91" s="172">
        <v>10</v>
      </c>
      <c r="F91" s="27"/>
      <c r="G91" s="28">
        <f t="shared" ref="G91:G166" si="30">ROUND(F91*E91,2)</f>
        <v>0</v>
      </c>
    </row>
    <row r="92" spans="2:7" ht="52.8">
      <c r="B92" s="175"/>
      <c r="C92" s="176" t="s">
        <v>691</v>
      </c>
      <c r="D92" s="289" t="s">
        <v>40</v>
      </c>
      <c r="E92" s="172">
        <f>350+360+417</f>
        <v>1127</v>
      </c>
      <c r="F92" s="20"/>
      <c r="G92" s="21">
        <f t="shared" si="30"/>
        <v>0</v>
      </c>
    </row>
    <row r="93" spans="2:7" ht="105.6">
      <c r="B93" s="214" t="s">
        <v>1</v>
      </c>
      <c r="C93" s="215" t="s">
        <v>606</v>
      </c>
      <c r="D93" s="216"/>
      <c r="E93" s="217"/>
      <c r="F93" s="173"/>
      <c r="G93" s="21"/>
    </row>
    <row r="94" spans="2:7" ht="26.4">
      <c r="B94" s="218"/>
      <c r="C94" s="176" t="s">
        <v>690</v>
      </c>
      <c r="D94" s="171" t="s">
        <v>40</v>
      </c>
      <c r="E94" s="172">
        <v>10</v>
      </c>
      <c r="F94" s="27"/>
      <c r="G94" s="28">
        <f t="shared" si="30"/>
        <v>0</v>
      </c>
    </row>
    <row r="95" spans="2:7" ht="52.8">
      <c r="B95" s="218"/>
      <c r="C95" s="94" t="s">
        <v>689</v>
      </c>
      <c r="D95" s="96" t="s">
        <v>40</v>
      </c>
      <c r="E95" s="97">
        <f>350+360+417</f>
        <v>1127</v>
      </c>
      <c r="F95" s="20"/>
      <c r="G95" s="21">
        <f t="shared" si="30"/>
        <v>0</v>
      </c>
    </row>
    <row r="96" spans="2:7" ht="66">
      <c r="B96" s="218"/>
      <c r="C96" s="94" t="s">
        <v>688</v>
      </c>
      <c r="D96" s="96" t="s">
        <v>40</v>
      </c>
      <c r="E96" s="97">
        <v>7</v>
      </c>
      <c r="F96" s="20"/>
      <c r="G96" s="21">
        <f t="shared" si="30"/>
        <v>0</v>
      </c>
    </row>
    <row r="97" spans="2:7" ht="66">
      <c r="B97" s="175"/>
      <c r="C97" s="94" t="s">
        <v>687</v>
      </c>
      <c r="D97" s="96" t="s">
        <v>40</v>
      </c>
      <c r="E97" s="97">
        <v>7</v>
      </c>
      <c r="F97" s="20"/>
      <c r="G97" s="21">
        <f t="shared" si="30"/>
        <v>0</v>
      </c>
    </row>
    <row r="98" spans="2:7" ht="79.2">
      <c r="B98" s="214" t="s">
        <v>2</v>
      </c>
      <c r="C98" s="215" t="s">
        <v>623</v>
      </c>
      <c r="D98" s="216"/>
      <c r="E98" s="217"/>
      <c r="F98" s="173"/>
      <c r="G98" s="21"/>
    </row>
    <row r="99" spans="2:7" ht="26.4">
      <c r="B99" s="218"/>
      <c r="C99" s="176" t="s">
        <v>686</v>
      </c>
      <c r="D99" s="171" t="s">
        <v>40</v>
      </c>
      <c r="E99" s="172">
        <v>22</v>
      </c>
      <c r="F99" s="27"/>
      <c r="G99" s="28">
        <f t="shared" ref="G99:G100" si="31">ROUND(F99*E99,2)</f>
        <v>0</v>
      </c>
    </row>
    <row r="100" spans="2:7" ht="39.6">
      <c r="B100" s="175"/>
      <c r="C100" s="94" t="s">
        <v>685</v>
      </c>
      <c r="D100" s="96" t="s">
        <v>40</v>
      </c>
      <c r="E100" s="97">
        <v>20</v>
      </c>
      <c r="F100" s="20"/>
      <c r="G100" s="21">
        <f t="shared" si="31"/>
        <v>0</v>
      </c>
    </row>
    <row r="101" spans="2:7" ht="26.4">
      <c r="B101" s="214" t="s">
        <v>3</v>
      </c>
      <c r="C101" s="215" t="s">
        <v>624</v>
      </c>
      <c r="D101" s="216"/>
      <c r="E101" s="217"/>
      <c r="F101" s="140"/>
      <c r="G101" s="21"/>
    </row>
    <row r="102" spans="2:7" ht="26.4">
      <c r="B102" s="218"/>
      <c r="C102" s="176" t="s">
        <v>684</v>
      </c>
      <c r="D102" s="171" t="s">
        <v>27</v>
      </c>
      <c r="E102" s="172">
        <v>8</v>
      </c>
      <c r="F102" s="27"/>
      <c r="G102" s="28">
        <f t="shared" ref="G102:G103" si="32">ROUND(F102*E102,2)</f>
        <v>0</v>
      </c>
    </row>
    <row r="103" spans="2:7" ht="26.4">
      <c r="B103" s="175"/>
      <c r="C103" s="94" t="s">
        <v>683</v>
      </c>
      <c r="D103" s="96" t="s">
        <v>27</v>
      </c>
      <c r="E103" s="97">
        <v>4</v>
      </c>
      <c r="F103" s="20"/>
      <c r="G103" s="21">
        <f t="shared" si="32"/>
        <v>0</v>
      </c>
    </row>
    <row r="104" spans="2:7" ht="66">
      <c r="B104" s="175" t="s">
        <v>68</v>
      </c>
      <c r="C104" s="94" t="s">
        <v>682</v>
      </c>
      <c r="D104" s="96" t="s">
        <v>40</v>
      </c>
      <c r="E104" s="97">
        <v>3</v>
      </c>
      <c r="F104" s="20"/>
      <c r="G104" s="21">
        <f t="shared" ref="G104" si="33">ROUND(F104*E104,2)</f>
        <v>0</v>
      </c>
    </row>
    <row r="105" spans="2:7" ht="66">
      <c r="B105" s="95" t="s">
        <v>70</v>
      </c>
      <c r="C105" s="94" t="s">
        <v>681</v>
      </c>
      <c r="D105" s="96" t="s">
        <v>40</v>
      </c>
      <c r="E105" s="97">
        <v>310</v>
      </c>
      <c r="F105" s="20"/>
      <c r="G105" s="21">
        <f t="shared" si="30"/>
        <v>0</v>
      </c>
    </row>
    <row r="106" spans="2:7" ht="158.4">
      <c r="B106" s="214" t="s">
        <v>72</v>
      </c>
      <c r="C106" s="215" t="s">
        <v>607</v>
      </c>
      <c r="D106" s="216"/>
      <c r="E106" s="217"/>
      <c r="F106" s="173"/>
      <c r="G106" s="21"/>
    </row>
    <row r="107" spans="2:7" ht="26.4">
      <c r="B107" s="218"/>
      <c r="C107" s="176" t="s">
        <v>680</v>
      </c>
      <c r="D107" s="171" t="s">
        <v>27</v>
      </c>
      <c r="E107" s="172">
        <v>2</v>
      </c>
      <c r="F107" s="27"/>
      <c r="G107" s="28">
        <f t="shared" si="30"/>
        <v>0</v>
      </c>
    </row>
    <row r="108" spans="2:7" ht="26.4">
      <c r="B108" s="218"/>
      <c r="C108" s="176" t="s">
        <v>679</v>
      </c>
      <c r="D108" s="96" t="s">
        <v>27</v>
      </c>
      <c r="E108" s="97">
        <v>1</v>
      </c>
      <c r="F108" s="20"/>
      <c r="G108" s="21">
        <f t="shared" si="30"/>
        <v>0</v>
      </c>
    </row>
    <row r="109" spans="2:7" ht="39.6">
      <c r="B109" s="218"/>
      <c r="C109" s="176" t="s">
        <v>678</v>
      </c>
      <c r="D109" s="96" t="s">
        <v>27</v>
      </c>
      <c r="E109" s="97">
        <v>5</v>
      </c>
      <c r="F109" s="20"/>
      <c r="G109" s="21">
        <f t="shared" ref="G109:G110" si="34">ROUND(F109*E109,2)</f>
        <v>0</v>
      </c>
    </row>
    <row r="110" spans="2:7" ht="39.6">
      <c r="B110" s="218"/>
      <c r="C110" s="176" t="s">
        <v>677</v>
      </c>
      <c r="D110" s="96" t="s">
        <v>27</v>
      </c>
      <c r="E110" s="97">
        <v>5</v>
      </c>
      <c r="F110" s="20"/>
      <c r="G110" s="21">
        <f t="shared" si="34"/>
        <v>0</v>
      </c>
    </row>
    <row r="111" spans="2:7" ht="52.8">
      <c r="B111" s="218"/>
      <c r="C111" s="94" t="s">
        <v>676</v>
      </c>
      <c r="D111" s="96" t="s">
        <v>27</v>
      </c>
      <c r="E111" s="97">
        <v>10</v>
      </c>
      <c r="F111" s="20"/>
      <c r="G111" s="21">
        <f t="shared" si="30"/>
        <v>0</v>
      </c>
    </row>
    <row r="112" spans="2:7" ht="52.8">
      <c r="B112" s="218"/>
      <c r="C112" s="94" t="s">
        <v>675</v>
      </c>
      <c r="D112" s="96" t="s">
        <v>27</v>
      </c>
      <c r="E112" s="97">
        <v>13</v>
      </c>
      <c r="F112" s="20"/>
      <c r="G112" s="21">
        <f t="shared" si="30"/>
        <v>0</v>
      </c>
    </row>
    <row r="113" spans="2:7" ht="26.4">
      <c r="B113" s="218"/>
      <c r="C113" s="94" t="s">
        <v>674</v>
      </c>
      <c r="D113" s="96" t="s">
        <v>27</v>
      </c>
      <c r="E113" s="97">
        <v>1</v>
      </c>
      <c r="F113" s="20"/>
      <c r="G113" s="21">
        <f t="shared" ref="G113" si="35">ROUND(F113*E113,2)</f>
        <v>0</v>
      </c>
    </row>
    <row r="114" spans="2:7" ht="52.8">
      <c r="B114" s="62"/>
      <c r="C114" s="51" t="s">
        <v>673</v>
      </c>
      <c r="D114" s="96" t="s">
        <v>27</v>
      </c>
      <c r="E114" s="53">
        <v>13</v>
      </c>
      <c r="F114" s="20"/>
      <c r="G114" s="21">
        <f t="shared" si="30"/>
        <v>0</v>
      </c>
    </row>
    <row r="115" spans="2:7" ht="26.4">
      <c r="B115" s="62"/>
      <c r="C115" s="51" t="s">
        <v>672</v>
      </c>
      <c r="D115" s="96" t="s">
        <v>27</v>
      </c>
      <c r="E115" s="53">
        <v>1</v>
      </c>
      <c r="F115" s="20"/>
      <c r="G115" s="21">
        <f t="shared" ref="G115" si="36">ROUND(F115*E115,2)</f>
        <v>0</v>
      </c>
    </row>
    <row r="116" spans="2:7" ht="39.6">
      <c r="B116" s="62"/>
      <c r="C116" s="51" t="s">
        <v>671</v>
      </c>
      <c r="D116" s="96" t="s">
        <v>27</v>
      </c>
      <c r="E116" s="53">
        <v>4</v>
      </c>
      <c r="F116" s="20"/>
      <c r="G116" s="21">
        <f t="shared" si="30"/>
        <v>0</v>
      </c>
    </row>
    <row r="117" spans="2:7" ht="39.6">
      <c r="B117" s="62"/>
      <c r="C117" s="51" t="s">
        <v>670</v>
      </c>
      <c r="D117" s="96" t="s">
        <v>27</v>
      </c>
      <c r="E117" s="53">
        <v>2</v>
      </c>
      <c r="F117" s="20"/>
      <c r="G117" s="21">
        <f t="shared" si="30"/>
        <v>0</v>
      </c>
    </row>
    <row r="118" spans="2:7" ht="26.4">
      <c r="B118" s="62"/>
      <c r="C118" s="51" t="s">
        <v>669</v>
      </c>
      <c r="D118" s="96" t="s">
        <v>27</v>
      </c>
      <c r="E118" s="53">
        <v>1</v>
      </c>
      <c r="F118" s="140"/>
      <c r="G118" s="21">
        <f t="shared" si="30"/>
        <v>0</v>
      </c>
    </row>
    <row r="119" spans="2:7" ht="39.6">
      <c r="B119" s="62"/>
      <c r="C119" s="51" t="s">
        <v>668</v>
      </c>
      <c r="D119" s="96" t="s">
        <v>27</v>
      </c>
      <c r="E119" s="53">
        <v>2</v>
      </c>
      <c r="F119" s="20"/>
      <c r="G119" s="21">
        <f t="shared" si="30"/>
        <v>0</v>
      </c>
    </row>
    <row r="120" spans="2:7" ht="52.8">
      <c r="B120" s="62"/>
      <c r="C120" s="51" t="s">
        <v>667</v>
      </c>
      <c r="D120" s="96" t="s">
        <v>27</v>
      </c>
      <c r="E120" s="53">
        <v>13</v>
      </c>
      <c r="F120" s="20"/>
      <c r="G120" s="21">
        <f t="shared" si="30"/>
        <v>0</v>
      </c>
    </row>
    <row r="121" spans="2:7" ht="39.6">
      <c r="B121" s="62"/>
      <c r="C121" s="51" t="s">
        <v>666</v>
      </c>
      <c r="D121" s="96" t="s">
        <v>27</v>
      </c>
      <c r="E121" s="53">
        <v>3</v>
      </c>
      <c r="F121" s="20"/>
      <c r="G121" s="21">
        <f t="shared" ref="G121:G133" si="37">ROUND(F121*E121,2)</f>
        <v>0</v>
      </c>
    </row>
    <row r="122" spans="2:7" ht="39.6">
      <c r="B122" s="62"/>
      <c r="C122" s="51" t="s">
        <v>665</v>
      </c>
      <c r="D122" s="96" t="s">
        <v>27</v>
      </c>
      <c r="E122" s="53">
        <v>3</v>
      </c>
      <c r="F122" s="20"/>
      <c r="G122" s="21">
        <f t="shared" si="37"/>
        <v>0</v>
      </c>
    </row>
    <row r="123" spans="2:7" ht="26.4">
      <c r="B123" s="62"/>
      <c r="C123" s="51" t="s">
        <v>664</v>
      </c>
      <c r="D123" s="96" t="s">
        <v>27</v>
      </c>
      <c r="E123" s="53">
        <v>1</v>
      </c>
      <c r="F123" s="20"/>
      <c r="G123" s="21">
        <f t="shared" si="37"/>
        <v>0</v>
      </c>
    </row>
    <row r="124" spans="2:7" ht="26.4">
      <c r="B124" s="62"/>
      <c r="C124" s="51" t="s">
        <v>663</v>
      </c>
      <c r="D124" s="96" t="s">
        <v>27</v>
      </c>
      <c r="E124" s="53">
        <v>2</v>
      </c>
      <c r="F124" s="20"/>
      <c r="G124" s="21">
        <f t="shared" ref="G124" si="38">ROUND(F124*E124,2)</f>
        <v>0</v>
      </c>
    </row>
    <row r="125" spans="2:7" ht="26.4">
      <c r="B125" s="62"/>
      <c r="C125" s="51" t="s">
        <v>662</v>
      </c>
      <c r="D125" s="96" t="s">
        <v>27</v>
      </c>
      <c r="E125" s="53">
        <v>4</v>
      </c>
      <c r="F125" s="20"/>
      <c r="G125" s="21">
        <f t="shared" si="37"/>
        <v>0</v>
      </c>
    </row>
    <row r="126" spans="2:7" ht="26.4">
      <c r="B126" s="62"/>
      <c r="C126" s="51" t="s">
        <v>661</v>
      </c>
      <c r="D126" s="96" t="s">
        <v>27</v>
      </c>
      <c r="E126" s="53">
        <v>2</v>
      </c>
      <c r="F126" s="20"/>
      <c r="G126" s="21">
        <f t="shared" si="37"/>
        <v>0</v>
      </c>
    </row>
    <row r="127" spans="2:7" ht="26.4">
      <c r="B127" s="62"/>
      <c r="C127" s="51" t="s">
        <v>660</v>
      </c>
      <c r="D127" s="96" t="s">
        <v>27</v>
      </c>
      <c r="E127" s="53">
        <v>1</v>
      </c>
      <c r="F127" s="20"/>
      <c r="G127" s="21">
        <f t="shared" si="37"/>
        <v>0</v>
      </c>
    </row>
    <row r="128" spans="2:7" ht="26.4">
      <c r="B128" s="62"/>
      <c r="C128" s="51" t="s">
        <v>659</v>
      </c>
      <c r="D128" s="96" t="s">
        <v>27</v>
      </c>
      <c r="E128" s="53">
        <v>1</v>
      </c>
      <c r="F128" s="20"/>
      <c r="G128" s="21">
        <f t="shared" si="37"/>
        <v>0</v>
      </c>
    </row>
    <row r="129" spans="2:7" ht="26.4">
      <c r="B129" s="62"/>
      <c r="C129" s="51" t="s">
        <v>658</v>
      </c>
      <c r="D129" s="96" t="s">
        <v>27</v>
      </c>
      <c r="E129" s="53">
        <v>1</v>
      </c>
      <c r="F129" s="20"/>
      <c r="G129" s="21">
        <f t="shared" ref="G129:G130" si="39">ROUND(F129*E129,2)</f>
        <v>0</v>
      </c>
    </row>
    <row r="130" spans="2:7" ht="26.4">
      <c r="B130" s="62"/>
      <c r="C130" s="51" t="s">
        <v>657</v>
      </c>
      <c r="D130" s="96" t="s">
        <v>27</v>
      </c>
      <c r="E130" s="53">
        <v>2</v>
      </c>
      <c r="F130" s="20"/>
      <c r="G130" s="21">
        <f t="shared" si="39"/>
        <v>0</v>
      </c>
    </row>
    <row r="131" spans="2:7" ht="26.4">
      <c r="B131" s="62"/>
      <c r="C131" s="51" t="s">
        <v>656</v>
      </c>
      <c r="D131" s="96" t="s">
        <v>27</v>
      </c>
      <c r="E131" s="53">
        <v>5</v>
      </c>
      <c r="F131" s="20"/>
      <c r="G131" s="21">
        <f t="shared" si="37"/>
        <v>0</v>
      </c>
    </row>
    <row r="132" spans="2:7" ht="39.6">
      <c r="B132" s="62"/>
      <c r="C132" s="51" t="s">
        <v>655</v>
      </c>
      <c r="D132" s="96" t="s">
        <v>27</v>
      </c>
      <c r="E132" s="53">
        <v>1</v>
      </c>
      <c r="F132" s="20"/>
      <c r="G132" s="21">
        <f t="shared" ref="G132" si="40">ROUND(F132*E132,2)</f>
        <v>0</v>
      </c>
    </row>
    <row r="133" spans="2:7" ht="26.4">
      <c r="B133" s="62"/>
      <c r="C133" s="51" t="s">
        <v>654</v>
      </c>
      <c r="D133" s="96" t="s">
        <v>27</v>
      </c>
      <c r="E133" s="53">
        <v>1</v>
      </c>
      <c r="F133" s="20"/>
      <c r="G133" s="21">
        <f t="shared" si="37"/>
        <v>0</v>
      </c>
    </row>
    <row r="134" spans="2:7" ht="39.6">
      <c r="B134" s="62"/>
      <c r="C134" s="51" t="s">
        <v>653</v>
      </c>
      <c r="D134" s="96" t="s">
        <v>27</v>
      </c>
      <c r="E134" s="53">
        <v>2</v>
      </c>
      <c r="F134" s="20"/>
      <c r="G134" s="21">
        <f t="shared" si="30"/>
        <v>0</v>
      </c>
    </row>
    <row r="135" spans="2:7" ht="39.6">
      <c r="B135" s="62"/>
      <c r="C135" s="51" t="s">
        <v>652</v>
      </c>
      <c r="D135" s="96" t="s">
        <v>27</v>
      </c>
      <c r="E135" s="53">
        <v>2</v>
      </c>
      <c r="F135" s="20"/>
      <c r="G135" s="21">
        <f t="shared" si="30"/>
        <v>0</v>
      </c>
    </row>
    <row r="136" spans="2:7" ht="26.4">
      <c r="B136" s="62"/>
      <c r="C136" s="51" t="s">
        <v>651</v>
      </c>
      <c r="D136" s="96" t="s">
        <v>27</v>
      </c>
      <c r="E136" s="53">
        <v>4</v>
      </c>
      <c r="F136" s="20"/>
      <c r="G136" s="21">
        <f t="shared" si="30"/>
        <v>0</v>
      </c>
    </row>
    <row r="137" spans="2:7" ht="39.6">
      <c r="B137" s="62"/>
      <c r="C137" s="51" t="s">
        <v>650</v>
      </c>
      <c r="D137" s="96" t="s">
        <v>27</v>
      </c>
      <c r="E137" s="53">
        <v>4</v>
      </c>
      <c r="F137" s="20"/>
      <c r="G137" s="21">
        <f t="shared" si="30"/>
        <v>0</v>
      </c>
    </row>
    <row r="138" spans="2:7" ht="52.8">
      <c r="B138" s="62"/>
      <c r="C138" s="51" t="s">
        <v>649</v>
      </c>
      <c r="D138" s="96" t="s">
        <v>27</v>
      </c>
      <c r="E138" s="53">
        <f>19+10+9</f>
        <v>38</v>
      </c>
      <c r="F138" s="20"/>
      <c r="G138" s="21">
        <f t="shared" si="30"/>
        <v>0</v>
      </c>
    </row>
    <row r="139" spans="2:7" ht="39.6">
      <c r="B139" s="62"/>
      <c r="C139" s="51" t="s">
        <v>648</v>
      </c>
      <c r="D139" s="96" t="s">
        <v>27</v>
      </c>
      <c r="E139" s="53">
        <v>4</v>
      </c>
      <c r="F139" s="20"/>
      <c r="G139" s="21">
        <f t="shared" ref="G139" si="41">ROUND(F139*E139,2)</f>
        <v>0</v>
      </c>
    </row>
    <row r="140" spans="2:7" ht="39.6">
      <c r="B140" s="63"/>
      <c r="C140" s="51" t="s">
        <v>647</v>
      </c>
      <c r="D140" s="96" t="s">
        <v>27</v>
      </c>
      <c r="E140" s="53">
        <v>4</v>
      </c>
      <c r="F140" s="20"/>
      <c r="G140" s="21">
        <f t="shared" si="30"/>
        <v>0</v>
      </c>
    </row>
    <row r="141" spans="2:7" ht="66">
      <c r="B141" s="63" t="s">
        <v>74</v>
      </c>
      <c r="C141" s="51" t="s">
        <v>646</v>
      </c>
      <c r="D141" s="96" t="s">
        <v>40</v>
      </c>
      <c r="E141" s="53">
        <v>16</v>
      </c>
      <c r="F141" s="20"/>
      <c r="G141" s="21">
        <f t="shared" ref="G141" si="42">ROUND(F141*E141,2)</f>
        <v>0</v>
      </c>
    </row>
    <row r="142" spans="2:7" ht="66">
      <c r="B142" s="63" t="s">
        <v>76</v>
      </c>
      <c r="C142" s="51" t="s">
        <v>645</v>
      </c>
      <c r="D142" s="96" t="s">
        <v>40</v>
      </c>
      <c r="E142" s="53">
        <v>12</v>
      </c>
      <c r="F142" s="20"/>
      <c r="G142" s="21">
        <f t="shared" ref="G142" si="43">ROUND(F142*E142,2)</f>
        <v>0</v>
      </c>
    </row>
    <row r="143" spans="2:7" ht="105.6">
      <c r="B143" s="64" t="s">
        <v>78</v>
      </c>
      <c r="C143" s="51" t="s">
        <v>644</v>
      </c>
      <c r="D143" s="52" t="s">
        <v>27</v>
      </c>
      <c r="E143" s="53">
        <f>5+4+2+1+1</f>
        <v>13</v>
      </c>
      <c r="F143" s="20"/>
      <c r="G143" s="21">
        <f t="shared" si="30"/>
        <v>0</v>
      </c>
    </row>
    <row r="144" spans="2:7" ht="52.8">
      <c r="B144" s="133" t="s">
        <v>80</v>
      </c>
      <c r="C144" s="134" t="s">
        <v>608</v>
      </c>
      <c r="D144" s="135"/>
      <c r="E144" s="136"/>
      <c r="F144" s="173"/>
      <c r="G144" s="21"/>
    </row>
    <row r="145" spans="2:7" ht="39.6">
      <c r="B145" s="62"/>
      <c r="C145" s="41" t="s">
        <v>643</v>
      </c>
      <c r="D145" s="50" t="s">
        <v>27</v>
      </c>
      <c r="E145" s="42">
        <v>2</v>
      </c>
      <c r="F145" s="27"/>
      <c r="G145" s="28">
        <f t="shared" si="30"/>
        <v>0</v>
      </c>
    </row>
    <row r="146" spans="2:7" ht="52.8">
      <c r="B146" s="62"/>
      <c r="C146" s="51" t="s">
        <v>642</v>
      </c>
      <c r="D146" s="52" t="s">
        <v>27</v>
      </c>
      <c r="E146" s="53">
        <v>11</v>
      </c>
      <c r="F146" s="20"/>
      <c r="G146" s="21">
        <f t="shared" si="30"/>
        <v>0</v>
      </c>
    </row>
    <row r="147" spans="2:7" ht="39.6">
      <c r="B147" s="62"/>
      <c r="C147" s="51" t="s">
        <v>641</v>
      </c>
      <c r="D147" s="52" t="s">
        <v>27</v>
      </c>
      <c r="E147" s="53">
        <v>3</v>
      </c>
      <c r="F147" s="20"/>
      <c r="G147" s="21">
        <f t="shared" si="30"/>
        <v>0</v>
      </c>
    </row>
    <row r="148" spans="2:7" ht="26.4">
      <c r="B148" s="62"/>
      <c r="C148" s="51" t="s">
        <v>640</v>
      </c>
      <c r="D148" s="52" t="s">
        <v>27</v>
      </c>
      <c r="E148" s="53">
        <v>1</v>
      </c>
      <c r="F148" s="20"/>
      <c r="G148" s="21">
        <f t="shared" ref="G148:G149" si="44">ROUND(F148*E148,2)</f>
        <v>0</v>
      </c>
    </row>
    <row r="149" spans="2:7" ht="26.4">
      <c r="B149" s="62"/>
      <c r="C149" s="51" t="s">
        <v>639</v>
      </c>
      <c r="D149" s="52" t="s">
        <v>27</v>
      </c>
      <c r="E149" s="53">
        <v>1</v>
      </c>
      <c r="F149" s="140"/>
      <c r="G149" s="21">
        <f t="shared" si="44"/>
        <v>0</v>
      </c>
    </row>
    <row r="150" spans="2:7" ht="39.6">
      <c r="B150" s="63"/>
      <c r="C150" s="51" t="s">
        <v>638</v>
      </c>
      <c r="D150" s="52" t="s">
        <v>27</v>
      </c>
      <c r="E150" s="53">
        <v>1</v>
      </c>
      <c r="F150" s="20"/>
      <c r="G150" s="21">
        <f t="shared" ref="G150" si="45">ROUND(F150*E150,2)</f>
        <v>0</v>
      </c>
    </row>
    <row r="151" spans="2:7" ht="79.2">
      <c r="B151" s="133" t="s">
        <v>82</v>
      </c>
      <c r="C151" s="51" t="s">
        <v>637</v>
      </c>
      <c r="D151" s="52" t="s">
        <v>46</v>
      </c>
      <c r="E151" s="53">
        <v>2</v>
      </c>
      <c r="F151" s="20"/>
      <c r="G151" s="21">
        <f t="shared" si="30"/>
        <v>0</v>
      </c>
    </row>
    <row r="152" spans="2:7" ht="39.6">
      <c r="B152" s="62"/>
      <c r="C152" s="134" t="s">
        <v>636</v>
      </c>
      <c r="D152" s="135" t="s">
        <v>46</v>
      </c>
      <c r="E152" s="136">
        <v>2</v>
      </c>
      <c r="F152" s="140"/>
      <c r="G152" s="21">
        <f t="shared" si="30"/>
        <v>0</v>
      </c>
    </row>
    <row r="153" spans="2:7">
      <c r="B153" s="133" t="s">
        <v>84</v>
      </c>
      <c r="C153" s="219" t="s">
        <v>609</v>
      </c>
      <c r="D153" s="135"/>
      <c r="E153" s="136"/>
      <c r="F153" s="173"/>
      <c r="G153" s="21"/>
    </row>
    <row r="154" spans="2:7" ht="66">
      <c r="B154" s="62"/>
      <c r="C154" s="41" t="s">
        <v>635</v>
      </c>
      <c r="D154" s="50" t="s">
        <v>27</v>
      </c>
      <c r="E154" s="42">
        <f>1+1+2+1</f>
        <v>5</v>
      </c>
      <c r="F154" s="27"/>
      <c r="G154" s="28">
        <f t="shared" si="30"/>
        <v>0</v>
      </c>
    </row>
    <row r="155" spans="2:7" ht="79.2">
      <c r="B155" s="63"/>
      <c r="C155" s="51" t="s">
        <v>634</v>
      </c>
      <c r="D155" s="52" t="s">
        <v>27</v>
      </c>
      <c r="E155" s="53">
        <v>5</v>
      </c>
      <c r="F155" s="20"/>
      <c r="G155" s="21">
        <f t="shared" si="30"/>
        <v>0</v>
      </c>
    </row>
    <row r="156" spans="2:7" ht="118.8">
      <c r="B156" s="64" t="s">
        <v>85</v>
      </c>
      <c r="C156" s="51" t="s">
        <v>633</v>
      </c>
      <c r="D156" s="52" t="s">
        <v>46</v>
      </c>
      <c r="E156" s="53">
        <v>1</v>
      </c>
      <c r="F156" s="30"/>
      <c r="G156" s="56">
        <f t="shared" si="30"/>
        <v>0</v>
      </c>
    </row>
    <row r="157" spans="2:7" ht="39.6">
      <c r="B157" s="64" t="s">
        <v>87</v>
      </c>
      <c r="C157" s="51" t="s">
        <v>610</v>
      </c>
      <c r="D157" s="52" t="s">
        <v>46</v>
      </c>
      <c r="E157" s="53">
        <v>1</v>
      </c>
      <c r="F157" s="30"/>
      <c r="G157" s="56">
        <f t="shared" si="30"/>
        <v>0</v>
      </c>
    </row>
    <row r="158" spans="2:7" ht="66">
      <c r="B158" s="64" t="s">
        <v>89</v>
      </c>
      <c r="C158" s="51" t="s">
        <v>611</v>
      </c>
      <c r="D158" s="52" t="s">
        <v>46</v>
      </c>
      <c r="E158" s="53">
        <v>1</v>
      </c>
      <c r="F158" s="30"/>
      <c r="G158" s="56">
        <f t="shared" si="30"/>
        <v>0</v>
      </c>
    </row>
    <row r="159" spans="2:7" ht="79.2">
      <c r="B159" s="133" t="s">
        <v>90</v>
      </c>
      <c r="C159" s="134" t="s">
        <v>632</v>
      </c>
      <c r="D159" s="135" t="s">
        <v>46</v>
      </c>
      <c r="E159" s="136">
        <v>1</v>
      </c>
      <c r="F159" s="161"/>
      <c r="G159" s="21">
        <f t="shared" si="30"/>
        <v>0</v>
      </c>
    </row>
    <row r="160" spans="2:7" ht="79.2">
      <c r="B160" s="133" t="s">
        <v>92</v>
      </c>
      <c r="C160" s="134" t="s">
        <v>631</v>
      </c>
      <c r="D160" s="135" t="s">
        <v>46</v>
      </c>
      <c r="E160" s="136">
        <v>1</v>
      </c>
      <c r="F160" s="161"/>
      <c r="G160" s="21">
        <f t="shared" si="30"/>
        <v>0</v>
      </c>
    </row>
    <row r="161" spans="2:7" ht="52.8">
      <c r="B161" s="133" t="s">
        <v>94</v>
      </c>
      <c r="C161" s="134" t="s">
        <v>612</v>
      </c>
      <c r="D161" s="135"/>
      <c r="E161" s="136"/>
      <c r="F161" s="161"/>
      <c r="G161" s="21"/>
    </row>
    <row r="162" spans="2:7" ht="52.8">
      <c r="B162" s="62"/>
      <c r="C162" s="41" t="s">
        <v>630</v>
      </c>
      <c r="D162" s="50" t="s">
        <v>40</v>
      </c>
      <c r="E162" s="42">
        <v>240</v>
      </c>
      <c r="F162" s="142"/>
      <c r="G162" s="57">
        <f t="shared" si="30"/>
        <v>0</v>
      </c>
    </row>
    <row r="163" spans="2:7" ht="92.4">
      <c r="B163" s="62"/>
      <c r="C163" s="51" t="s">
        <v>629</v>
      </c>
      <c r="D163" s="52" t="s">
        <v>40</v>
      </c>
      <c r="E163" s="53">
        <f>10+10+10+25+7+10</f>
        <v>72</v>
      </c>
      <c r="F163" s="30"/>
      <c r="G163" s="56">
        <f t="shared" si="30"/>
        <v>0</v>
      </c>
    </row>
    <row r="164" spans="2:7" ht="52.8">
      <c r="B164" s="62"/>
      <c r="C164" s="51" t="s">
        <v>628</v>
      </c>
      <c r="D164" s="52" t="s">
        <v>40</v>
      </c>
      <c r="E164" s="53">
        <f>150+360+420</f>
        <v>930</v>
      </c>
      <c r="F164" s="30"/>
      <c r="G164" s="56">
        <f t="shared" si="30"/>
        <v>0</v>
      </c>
    </row>
    <row r="165" spans="2:7" ht="39.6">
      <c r="B165" s="63"/>
      <c r="C165" s="51" t="s">
        <v>627</v>
      </c>
      <c r="D165" s="52" t="s">
        <v>40</v>
      </c>
      <c r="E165" s="53">
        <f>30+140</f>
        <v>170</v>
      </c>
      <c r="F165" s="30"/>
      <c r="G165" s="56">
        <f t="shared" ref="G165" si="46">ROUND(F165*E165,2)</f>
        <v>0</v>
      </c>
    </row>
    <row r="166" spans="2:7" ht="105.6">
      <c r="B166" s="64" t="s">
        <v>109</v>
      </c>
      <c r="C166" s="51" t="s">
        <v>626</v>
      </c>
      <c r="D166" s="52" t="s">
        <v>31</v>
      </c>
      <c r="E166" s="53">
        <f>16+16+16+2+8+8</f>
        <v>66</v>
      </c>
      <c r="F166" s="30"/>
      <c r="G166" s="56">
        <f t="shared" si="30"/>
        <v>0</v>
      </c>
    </row>
    <row r="167" spans="2:7">
      <c r="B167" s="318" t="s">
        <v>613</v>
      </c>
      <c r="C167" s="319"/>
      <c r="D167" s="319"/>
      <c r="E167" s="319"/>
      <c r="F167" s="319"/>
      <c r="G167" s="213">
        <f>SUM(G80:G166)</f>
        <v>0</v>
      </c>
    </row>
    <row r="168" spans="2:7">
      <c r="B168" s="151" t="s">
        <v>180</v>
      </c>
      <c r="C168" s="152" t="s">
        <v>552</v>
      </c>
      <c r="D168" s="153"/>
      <c r="E168" s="154"/>
      <c r="F168" s="154"/>
      <c r="G168" s="155"/>
    </row>
    <row r="169" spans="2:7" ht="39.6">
      <c r="B169" s="133" t="s">
        <v>20</v>
      </c>
      <c r="C169" s="134" t="s">
        <v>1470</v>
      </c>
      <c r="D169" s="135"/>
      <c r="E169" s="136"/>
      <c r="F169" s="161"/>
      <c r="G169" s="21"/>
    </row>
    <row r="170" spans="2:7" ht="52.8">
      <c r="B170" s="62"/>
      <c r="C170" s="41" t="s">
        <v>1471</v>
      </c>
      <c r="D170" s="50" t="s">
        <v>40</v>
      </c>
      <c r="E170" s="42">
        <f>85+61+78</f>
        <v>224</v>
      </c>
      <c r="F170" s="142"/>
      <c r="G170" s="57">
        <f t="shared" ref="G170:G180" si="47">ROUND(F170*E170,2)</f>
        <v>0</v>
      </c>
    </row>
    <row r="171" spans="2:7" ht="66">
      <c r="B171" s="62"/>
      <c r="C171" s="51" t="s">
        <v>1472</v>
      </c>
      <c r="D171" s="52" t="s">
        <v>40</v>
      </c>
      <c r="E171" s="53">
        <f>10+34+20+7</f>
        <v>71</v>
      </c>
      <c r="F171" s="30"/>
      <c r="G171" s="56">
        <f t="shared" si="47"/>
        <v>0</v>
      </c>
    </row>
    <row r="172" spans="2:7" ht="39.6">
      <c r="B172" s="62"/>
      <c r="C172" s="51" t="s">
        <v>1473</v>
      </c>
      <c r="D172" s="52" t="s">
        <v>40</v>
      </c>
      <c r="E172" s="53">
        <f>18+4</f>
        <v>22</v>
      </c>
      <c r="F172" s="30"/>
      <c r="G172" s="56">
        <f t="shared" si="47"/>
        <v>0</v>
      </c>
    </row>
    <row r="173" spans="2:7" ht="92.4">
      <c r="B173" s="63"/>
      <c r="C173" s="51" t="s">
        <v>1474</v>
      </c>
      <c r="D173" s="52" t="s">
        <v>40</v>
      </c>
      <c r="E173" s="53">
        <f>70+60+60+18+5+3</f>
        <v>216</v>
      </c>
      <c r="F173" s="30"/>
      <c r="G173" s="56">
        <f t="shared" si="47"/>
        <v>0</v>
      </c>
    </row>
    <row r="174" spans="2:7" ht="105.6">
      <c r="B174" s="64" t="s">
        <v>28</v>
      </c>
      <c r="C174" s="51" t="s">
        <v>1475</v>
      </c>
      <c r="D174" s="52" t="s">
        <v>27</v>
      </c>
      <c r="E174" s="53">
        <f>8+11+7</f>
        <v>26</v>
      </c>
      <c r="F174" s="30"/>
      <c r="G174" s="56">
        <f t="shared" si="47"/>
        <v>0</v>
      </c>
    </row>
    <row r="175" spans="2:7" ht="92.4">
      <c r="B175" s="64" t="s">
        <v>0</v>
      </c>
      <c r="C175" s="51" t="s">
        <v>1476</v>
      </c>
      <c r="D175" s="52" t="s">
        <v>27</v>
      </c>
      <c r="E175" s="53">
        <v>2</v>
      </c>
      <c r="F175" s="30"/>
      <c r="G175" s="56">
        <f t="shared" si="47"/>
        <v>0</v>
      </c>
    </row>
    <row r="176" spans="2:7" ht="52.8">
      <c r="B176" s="64" t="s">
        <v>1</v>
      </c>
      <c r="C176" s="51" t="s">
        <v>1477</v>
      </c>
      <c r="D176" s="52" t="s">
        <v>27</v>
      </c>
      <c r="E176" s="53">
        <v>1</v>
      </c>
      <c r="F176" s="30"/>
      <c r="G176" s="56">
        <f t="shared" si="47"/>
        <v>0</v>
      </c>
    </row>
    <row r="177" spans="2:7" ht="132">
      <c r="B177" s="64" t="s">
        <v>2</v>
      </c>
      <c r="C177" s="51" t="s">
        <v>1478</v>
      </c>
      <c r="D177" s="52" t="s">
        <v>27</v>
      </c>
      <c r="E177" s="53">
        <f>8+11+7+1+1</f>
        <v>28</v>
      </c>
      <c r="F177" s="30"/>
      <c r="G177" s="56">
        <f t="shared" si="47"/>
        <v>0</v>
      </c>
    </row>
    <row r="178" spans="2:7" ht="118.8">
      <c r="B178" s="64" t="s">
        <v>3</v>
      </c>
      <c r="C178" s="51" t="s">
        <v>1479</v>
      </c>
      <c r="D178" s="52" t="s">
        <v>27</v>
      </c>
      <c r="E178" s="53">
        <f>8+11+7+1+1+1</f>
        <v>29</v>
      </c>
      <c r="F178" s="30"/>
      <c r="G178" s="56">
        <f t="shared" si="47"/>
        <v>0</v>
      </c>
    </row>
    <row r="179" spans="2:7" ht="145.19999999999999">
      <c r="B179" s="64" t="s">
        <v>5</v>
      </c>
      <c r="C179" s="51" t="s">
        <v>1480</v>
      </c>
      <c r="D179" s="52" t="s">
        <v>40</v>
      </c>
      <c r="E179" s="53">
        <f>95+113+78+20+7+4</f>
        <v>317</v>
      </c>
      <c r="F179" s="30"/>
      <c r="G179" s="56">
        <f t="shared" si="47"/>
        <v>0</v>
      </c>
    </row>
    <row r="180" spans="2:7" ht="132">
      <c r="B180" s="64" t="s">
        <v>68</v>
      </c>
      <c r="C180" s="51" t="s">
        <v>1481</v>
      </c>
      <c r="D180" s="52" t="s">
        <v>27</v>
      </c>
      <c r="E180" s="53">
        <f>8+11+7+1+1+1</f>
        <v>29</v>
      </c>
      <c r="F180" s="30"/>
      <c r="G180" s="56">
        <f t="shared" si="47"/>
        <v>0</v>
      </c>
    </row>
    <row r="181" spans="2:7">
      <c r="B181" s="318" t="s">
        <v>1482</v>
      </c>
      <c r="C181" s="319"/>
      <c r="D181" s="319"/>
      <c r="E181" s="319"/>
      <c r="F181" s="319"/>
      <c r="G181" s="213">
        <f>SUM(G170:G180)</f>
        <v>0</v>
      </c>
    </row>
    <row r="184" spans="2:7">
      <c r="B184" s="336" t="s">
        <v>0</v>
      </c>
      <c r="C184" s="337" t="s">
        <v>1489</v>
      </c>
      <c r="D184" s="338"/>
      <c r="E184" s="339"/>
      <c r="F184" s="339"/>
      <c r="G184" s="340"/>
    </row>
    <row r="185" spans="2:7">
      <c r="B185" s="341" t="s">
        <v>1490</v>
      </c>
      <c r="C185" s="342" t="s">
        <v>1491</v>
      </c>
      <c r="D185" s="343"/>
      <c r="E185" s="344"/>
      <c r="F185" s="345"/>
      <c r="G185" s="346"/>
    </row>
    <row r="186" spans="2:7" ht="39.6">
      <c r="B186" s="283" t="s">
        <v>20</v>
      </c>
      <c r="C186" s="284" t="s">
        <v>1494</v>
      </c>
      <c r="D186" s="285" t="s">
        <v>40</v>
      </c>
      <c r="E186" s="286">
        <v>10</v>
      </c>
      <c r="F186" s="287"/>
      <c r="G186" s="288">
        <f>ROUND(F186*E186,2)</f>
        <v>0</v>
      </c>
    </row>
    <row r="187" spans="2:7" ht="79.2">
      <c r="B187" s="283" t="s">
        <v>28</v>
      </c>
      <c r="C187" s="284" t="s">
        <v>1495</v>
      </c>
      <c r="D187" s="285" t="s">
        <v>39</v>
      </c>
      <c r="E187" s="286">
        <v>3</v>
      </c>
      <c r="F187" s="287"/>
      <c r="G187" s="288">
        <f t="shared" ref="G187:G197" si="48">ROUND(F187*E187,2)</f>
        <v>0</v>
      </c>
    </row>
    <row r="188" spans="2:7" ht="66">
      <c r="B188" s="347" t="s">
        <v>0</v>
      </c>
      <c r="C188" s="348" t="s">
        <v>1496</v>
      </c>
      <c r="D188" s="349"/>
      <c r="E188" s="350"/>
      <c r="F188" s="290"/>
      <c r="G188" s="288"/>
    </row>
    <row r="189" spans="2:7">
      <c r="B189" s="351"/>
      <c r="C189" s="352" t="s">
        <v>1497</v>
      </c>
      <c r="D189" s="300" t="s">
        <v>39</v>
      </c>
      <c r="E189" s="301">
        <v>30</v>
      </c>
      <c r="F189" s="353"/>
      <c r="G189" s="303">
        <f t="shared" si="48"/>
        <v>0</v>
      </c>
    </row>
    <row r="190" spans="2:7">
      <c r="B190" s="351"/>
      <c r="C190" s="352" t="s">
        <v>1498</v>
      </c>
      <c r="D190" s="300" t="s">
        <v>39</v>
      </c>
      <c r="E190" s="301">
        <v>65</v>
      </c>
      <c r="F190" s="353"/>
      <c r="G190" s="303">
        <f t="shared" si="48"/>
        <v>0</v>
      </c>
    </row>
    <row r="191" spans="2:7">
      <c r="B191" s="354"/>
      <c r="C191" s="355" t="s">
        <v>1499</v>
      </c>
      <c r="D191" s="289" t="s">
        <v>39</v>
      </c>
      <c r="E191" s="356">
        <v>5</v>
      </c>
      <c r="F191" s="353"/>
      <c r="G191" s="303">
        <f t="shared" si="48"/>
        <v>0</v>
      </c>
    </row>
    <row r="192" spans="2:7" ht="52.8">
      <c r="B192" s="283" t="s">
        <v>1</v>
      </c>
      <c r="C192" s="284" t="s">
        <v>1500</v>
      </c>
      <c r="D192" s="285" t="s">
        <v>39</v>
      </c>
      <c r="E192" s="286">
        <v>1</v>
      </c>
      <c r="F192" s="287"/>
      <c r="G192" s="288">
        <f t="shared" si="48"/>
        <v>0</v>
      </c>
    </row>
    <row r="193" spans="2:7" ht="52.8">
      <c r="B193" s="347" t="s">
        <v>2</v>
      </c>
      <c r="C193" s="348" t="s">
        <v>1501</v>
      </c>
      <c r="D193" s="349" t="s">
        <v>39</v>
      </c>
      <c r="E193" s="350">
        <v>2</v>
      </c>
      <c r="F193" s="290"/>
      <c r="G193" s="288">
        <f t="shared" si="48"/>
        <v>0</v>
      </c>
    </row>
    <row r="194" spans="2:7">
      <c r="B194" s="354"/>
      <c r="C194" s="355" t="s">
        <v>1502</v>
      </c>
      <c r="D194" s="289" t="s">
        <v>39</v>
      </c>
      <c r="E194" s="356">
        <v>0.5</v>
      </c>
      <c r="F194" s="353"/>
      <c r="G194" s="303">
        <f t="shared" si="48"/>
        <v>0</v>
      </c>
    </row>
    <row r="195" spans="2:7" ht="79.2">
      <c r="B195" s="283" t="s">
        <v>3</v>
      </c>
      <c r="C195" s="284" t="s">
        <v>1503</v>
      </c>
      <c r="D195" s="285" t="s">
        <v>39</v>
      </c>
      <c r="E195" s="286">
        <v>22</v>
      </c>
      <c r="F195" s="287"/>
      <c r="G195" s="288">
        <f t="shared" si="48"/>
        <v>0</v>
      </c>
    </row>
    <row r="196" spans="2:7" ht="52.8">
      <c r="B196" s="283" t="s">
        <v>5</v>
      </c>
      <c r="C196" s="284" t="s">
        <v>1504</v>
      </c>
      <c r="D196" s="285" t="s">
        <v>27</v>
      </c>
      <c r="E196" s="286">
        <v>2</v>
      </c>
      <c r="F196" s="287"/>
      <c r="G196" s="288">
        <f t="shared" si="48"/>
        <v>0</v>
      </c>
    </row>
    <row r="197" spans="2:7" ht="66">
      <c r="B197" s="283" t="s">
        <v>68</v>
      </c>
      <c r="C197" s="284" t="s">
        <v>1505</v>
      </c>
      <c r="D197" s="285" t="s">
        <v>27</v>
      </c>
      <c r="E197" s="286">
        <v>1</v>
      </c>
      <c r="F197" s="287"/>
      <c r="G197" s="288">
        <f t="shared" si="48"/>
        <v>0</v>
      </c>
    </row>
    <row r="198" spans="2:7" ht="79.2">
      <c r="B198" s="283" t="s">
        <v>70</v>
      </c>
      <c r="C198" s="284" t="s">
        <v>1506</v>
      </c>
      <c r="D198" s="285" t="s">
        <v>38</v>
      </c>
      <c r="E198" s="286">
        <v>15</v>
      </c>
      <c r="F198" s="287"/>
      <c r="G198" s="288">
        <f t="shared" ref="G198" si="49">ROUND(F198*E198,2)</f>
        <v>0</v>
      </c>
    </row>
    <row r="199" spans="2:7">
      <c r="B199" s="357" t="s">
        <v>1507</v>
      </c>
      <c r="C199" s="358"/>
      <c r="D199" s="358"/>
      <c r="E199" s="358"/>
      <c r="F199" s="358"/>
      <c r="G199" s="359">
        <f>SUM(G186:G198)</f>
        <v>0</v>
      </c>
    </row>
    <row r="200" spans="2:7">
      <c r="B200" s="360" t="s">
        <v>1492</v>
      </c>
      <c r="C200" s="361" t="s">
        <v>1508</v>
      </c>
      <c r="D200" s="362"/>
      <c r="E200" s="363"/>
      <c r="F200" s="363"/>
      <c r="G200" s="364"/>
    </row>
    <row r="201" spans="2:7">
      <c r="B201" s="365"/>
      <c r="C201" s="366" t="s">
        <v>1509</v>
      </c>
      <c r="D201" s="366"/>
      <c r="E201" s="366"/>
      <c r="F201" s="366"/>
      <c r="G201" s="367"/>
    </row>
    <row r="202" spans="2:7" ht="145.19999999999999">
      <c r="B202" s="283" t="s">
        <v>20</v>
      </c>
      <c r="C202" s="284" t="s">
        <v>1517</v>
      </c>
      <c r="D202" s="285" t="s">
        <v>40</v>
      </c>
      <c r="E202" s="286">
        <v>10</v>
      </c>
      <c r="F202" s="291"/>
      <c r="G202" s="292">
        <f t="shared" ref="G202" si="50">ROUND(F202*E202,2)</f>
        <v>0</v>
      </c>
    </row>
    <row r="203" spans="2:7" ht="92.4">
      <c r="B203" s="283" t="s">
        <v>28</v>
      </c>
      <c r="C203" s="284" t="s">
        <v>1518</v>
      </c>
      <c r="D203" s="285" t="s">
        <v>40</v>
      </c>
      <c r="E203" s="286">
        <v>30</v>
      </c>
      <c r="F203" s="291"/>
      <c r="G203" s="292">
        <f t="shared" ref="G203" si="51">ROUND(F203*E203,2)</f>
        <v>0</v>
      </c>
    </row>
    <row r="204" spans="2:7" ht="52.8">
      <c r="B204" s="283" t="s">
        <v>0</v>
      </c>
      <c r="C204" s="284" t="s">
        <v>1519</v>
      </c>
      <c r="D204" s="285" t="s">
        <v>40</v>
      </c>
      <c r="E204" s="286">
        <v>15</v>
      </c>
      <c r="F204" s="291"/>
      <c r="G204" s="292">
        <f t="shared" ref="G204:G218" si="52">ROUND(F204*E204,2)</f>
        <v>0</v>
      </c>
    </row>
    <row r="205" spans="2:7" ht="158.4">
      <c r="B205" s="347" t="s">
        <v>1</v>
      </c>
      <c r="C205" s="348" t="s">
        <v>607</v>
      </c>
      <c r="D205" s="349"/>
      <c r="E205" s="350"/>
      <c r="F205" s="368"/>
      <c r="G205" s="288"/>
    </row>
    <row r="206" spans="2:7">
      <c r="B206" s="351"/>
      <c r="C206" s="352" t="s">
        <v>1520</v>
      </c>
      <c r="D206" s="300" t="s">
        <v>27</v>
      </c>
      <c r="E206" s="301">
        <v>2</v>
      </c>
      <c r="F206" s="302"/>
      <c r="G206" s="303">
        <f t="shared" si="52"/>
        <v>0</v>
      </c>
    </row>
    <row r="207" spans="2:7">
      <c r="B207" s="351"/>
      <c r="C207" s="369" t="s">
        <v>1521</v>
      </c>
      <c r="D207" s="300" t="s">
        <v>27</v>
      </c>
      <c r="E207" s="301">
        <v>2</v>
      </c>
      <c r="F207" s="302"/>
      <c r="G207" s="303">
        <f t="shared" si="52"/>
        <v>0</v>
      </c>
    </row>
    <row r="208" spans="2:7">
      <c r="B208" s="351"/>
      <c r="C208" s="370" t="s">
        <v>1510</v>
      </c>
      <c r="D208" s="300" t="s">
        <v>27</v>
      </c>
      <c r="E208" s="301">
        <v>2</v>
      </c>
      <c r="F208" s="302"/>
      <c r="G208" s="303">
        <f t="shared" si="52"/>
        <v>0</v>
      </c>
    </row>
    <row r="209" spans="2:7">
      <c r="B209" s="351"/>
      <c r="C209" s="369" t="s">
        <v>1522</v>
      </c>
      <c r="D209" s="300" t="s">
        <v>27</v>
      </c>
      <c r="E209" s="301">
        <v>1</v>
      </c>
      <c r="F209" s="302"/>
      <c r="G209" s="303">
        <f t="shared" si="52"/>
        <v>0</v>
      </c>
    </row>
    <row r="210" spans="2:7">
      <c r="B210" s="351"/>
      <c r="C210" s="369" t="s">
        <v>1523</v>
      </c>
      <c r="D210" s="300" t="s">
        <v>27</v>
      </c>
      <c r="E210" s="301">
        <v>1</v>
      </c>
      <c r="F210" s="302"/>
      <c r="G210" s="303">
        <f t="shared" si="52"/>
        <v>0</v>
      </c>
    </row>
    <row r="211" spans="2:7">
      <c r="B211" s="351"/>
      <c r="C211" s="369" t="s">
        <v>1524</v>
      </c>
      <c r="D211" s="300" t="s">
        <v>27</v>
      </c>
      <c r="E211" s="301">
        <v>2</v>
      </c>
      <c r="F211" s="302"/>
      <c r="G211" s="303">
        <f t="shared" si="52"/>
        <v>0</v>
      </c>
    </row>
    <row r="212" spans="2:7">
      <c r="B212" s="351"/>
      <c r="C212" s="369" t="s">
        <v>1525</v>
      </c>
      <c r="D212" s="300" t="s">
        <v>27</v>
      </c>
      <c r="E212" s="301">
        <v>1</v>
      </c>
      <c r="F212" s="302"/>
      <c r="G212" s="303">
        <f t="shared" si="52"/>
        <v>0</v>
      </c>
    </row>
    <row r="213" spans="2:7">
      <c r="B213" s="354"/>
      <c r="C213" s="371" t="s">
        <v>1526</v>
      </c>
      <c r="D213" s="289" t="s">
        <v>27</v>
      </c>
      <c r="E213" s="356">
        <v>2</v>
      </c>
      <c r="F213" s="372"/>
      <c r="G213" s="373">
        <f t="shared" si="52"/>
        <v>0</v>
      </c>
    </row>
    <row r="214" spans="2:7" ht="39.6">
      <c r="B214" s="283" t="s">
        <v>2</v>
      </c>
      <c r="C214" s="374" t="s">
        <v>1511</v>
      </c>
      <c r="D214" s="285" t="s">
        <v>27</v>
      </c>
      <c r="E214" s="286">
        <v>1</v>
      </c>
      <c r="F214" s="291"/>
      <c r="G214" s="292">
        <f t="shared" si="52"/>
        <v>0</v>
      </c>
    </row>
    <row r="215" spans="2:7" ht="66">
      <c r="B215" s="283" t="s">
        <v>3</v>
      </c>
      <c r="C215" s="374" t="s">
        <v>1512</v>
      </c>
      <c r="D215" s="285" t="s">
        <v>27</v>
      </c>
      <c r="E215" s="286">
        <v>1</v>
      </c>
      <c r="F215" s="291"/>
      <c r="G215" s="292">
        <f t="shared" si="52"/>
        <v>0</v>
      </c>
    </row>
    <row r="216" spans="2:7" ht="52.8">
      <c r="B216" s="283" t="s">
        <v>5</v>
      </c>
      <c r="C216" s="374" t="s">
        <v>1513</v>
      </c>
      <c r="D216" s="285" t="s">
        <v>46</v>
      </c>
      <c r="E216" s="286">
        <v>1</v>
      </c>
      <c r="F216" s="291"/>
      <c r="G216" s="292">
        <f t="shared" si="52"/>
        <v>0</v>
      </c>
    </row>
    <row r="217" spans="2:7" ht="39.6">
      <c r="B217" s="283" t="s">
        <v>68</v>
      </c>
      <c r="C217" s="374" t="s">
        <v>1514</v>
      </c>
      <c r="D217" s="285" t="s">
        <v>46</v>
      </c>
      <c r="E217" s="286">
        <v>1</v>
      </c>
      <c r="F217" s="291"/>
      <c r="G217" s="292">
        <f t="shared" si="52"/>
        <v>0</v>
      </c>
    </row>
    <row r="218" spans="2:7" ht="52.8">
      <c r="B218" s="283" t="s">
        <v>70</v>
      </c>
      <c r="C218" s="374" t="s">
        <v>1515</v>
      </c>
      <c r="D218" s="285" t="s">
        <v>46</v>
      </c>
      <c r="E218" s="286">
        <v>1</v>
      </c>
      <c r="F218" s="291"/>
      <c r="G218" s="292">
        <f t="shared" si="52"/>
        <v>0</v>
      </c>
    </row>
    <row r="219" spans="2:7">
      <c r="B219" s="357" t="s">
        <v>1516</v>
      </c>
      <c r="C219" s="358"/>
      <c r="D219" s="358"/>
      <c r="E219" s="358"/>
      <c r="F219" s="358"/>
      <c r="G219" s="359">
        <f>SUM(G202:G218)</f>
        <v>0</v>
      </c>
    </row>
    <row r="221" spans="2:7">
      <c r="B221" s="66" t="s">
        <v>0</v>
      </c>
      <c r="C221" s="141" t="s">
        <v>614</v>
      </c>
      <c r="D221" s="9"/>
      <c r="E221" s="10"/>
      <c r="F221" s="10"/>
      <c r="G221" s="11"/>
    </row>
    <row r="222" spans="2:7" ht="132">
      <c r="B222" s="64" t="s">
        <v>20</v>
      </c>
      <c r="C222" s="51" t="s">
        <v>625</v>
      </c>
      <c r="D222" s="52" t="s">
        <v>46</v>
      </c>
      <c r="E222" s="53">
        <v>1</v>
      </c>
      <c r="F222" s="30"/>
      <c r="G222" s="56">
        <f t="shared" ref="G222" si="53">ROUND(F222*E222,2)</f>
        <v>0</v>
      </c>
    </row>
    <row r="223" spans="2:7" ht="26.4">
      <c r="B223" s="64" t="s">
        <v>28</v>
      </c>
      <c r="C223" s="51" t="s">
        <v>615</v>
      </c>
      <c r="D223" s="52" t="s">
        <v>46</v>
      </c>
      <c r="E223" s="53">
        <v>1</v>
      </c>
      <c r="F223" s="30"/>
      <c r="G223" s="56">
        <f t="shared" ref="G223:G226" si="54">ROUND(F223*E223,2)</f>
        <v>0</v>
      </c>
    </row>
    <row r="224" spans="2:7" ht="52.8">
      <c r="B224" s="64" t="s">
        <v>0</v>
      </c>
      <c r="C224" s="51" t="s">
        <v>616</v>
      </c>
      <c r="D224" s="52" t="s">
        <v>46</v>
      </c>
      <c r="E224" s="53">
        <v>1</v>
      </c>
      <c r="F224" s="30"/>
      <c r="G224" s="56">
        <f t="shared" si="54"/>
        <v>0</v>
      </c>
    </row>
    <row r="225" spans="2:7" ht="52.8">
      <c r="B225" s="64" t="s">
        <v>1</v>
      </c>
      <c r="C225" s="51" t="s">
        <v>1460</v>
      </c>
      <c r="D225" s="52" t="s">
        <v>7</v>
      </c>
      <c r="E225" s="53">
        <v>40</v>
      </c>
      <c r="F225" s="30">
        <v>50</v>
      </c>
      <c r="G225" s="56">
        <f t="shared" ref="G225" si="55">ROUND(F225*E225,2)</f>
        <v>2000</v>
      </c>
    </row>
    <row r="226" spans="2:7" ht="52.8">
      <c r="B226" s="283" t="s">
        <v>2</v>
      </c>
      <c r="C226" s="284" t="s">
        <v>1483</v>
      </c>
      <c r="D226" s="285" t="s">
        <v>7</v>
      </c>
      <c r="E226" s="286">
        <v>75</v>
      </c>
      <c r="F226" s="291">
        <v>50</v>
      </c>
      <c r="G226" s="292">
        <f t="shared" si="54"/>
        <v>3750</v>
      </c>
    </row>
    <row r="227" spans="2:7">
      <c r="B227" s="312" t="s">
        <v>617</v>
      </c>
      <c r="C227" s="313"/>
      <c r="D227" s="313"/>
      <c r="E227" s="313"/>
      <c r="F227" s="313"/>
      <c r="G227" s="11">
        <f>SUM(G222:G226)</f>
        <v>5750</v>
      </c>
    </row>
  </sheetData>
  <mergeCells count="23">
    <mergeCell ref="B227:F227"/>
    <mergeCell ref="B76:F76"/>
    <mergeCell ref="B58:F58"/>
    <mergeCell ref="A1:G1"/>
    <mergeCell ref="A2:G2"/>
    <mergeCell ref="F7:G7"/>
    <mergeCell ref="F10:G10"/>
    <mergeCell ref="F11:G11"/>
    <mergeCell ref="F8:G8"/>
    <mergeCell ref="F9:G9"/>
    <mergeCell ref="F16:G16"/>
    <mergeCell ref="F18:G18"/>
    <mergeCell ref="F19:G19"/>
    <mergeCell ref="F20:G20"/>
    <mergeCell ref="B199:F199"/>
    <mergeCell ref="C201:G201"/>
    <mergeCell ref="B219:F219"/>
    <mergeCell ref="F12:G12"/>
    <mergeCell ref="B181:F181"/>
    <mergeCell ref="F13:G13"/>
    <mergeCell ref="F14:G14"/>
    <mergeCell ref="F15:G15"/>
    <mergeCell ref="B167:F167"/>
  </mergeCells>
  <dataValidations count="1">
    <dataValidation type="custom" allowBlank="1" showInputMessage="1" showErrorMessage="1" error="Vnos Cena/enoto na dve decimalni mesti." sqref="F60:F75 F80:F166 F27:F57 F222:F226 F169:F180 F186:F198 F202:F218" xr:uid="{B236ED80-D619-4B5B-AD57-6A92B5BAD450}">
      <formula1>F27=ROUND(F27,2)</formula1>
    </dataValidation>
  </dataValidations>
  <pageMargins left="0.7" right="0.7" top="0.75" bottom="0.75" header="0.3" footer="0.3"/>
  <pageSetup paperSize="9" scale="9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6E525-7BB2-42C6-8B7F-9107FF2E3B56}">
  <dimension ref="A1:H164"/>
  <sheetViews>
    <sheetView topLeftCell="A79" workbookViewId="0">
      <selection activeCell="C85" sqref="C85:E85"/>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8" s="84" customFormat="1" ht="27.6" customHeight="1">
      <c r="A1" s="310" t="s">
        <v>306</v>
      </c>
      <c r="B1" s="310"/>
      <c r="C1" s="310"/>
      <c r="D1" s="310"/>
      <c r="E1" s="310"/>
      <c r="F1" s="310"/>
      <c r="G1" s="310"/>
    </row>
    <row r="2" spans="1:8" s="84" customFormat="1" ht="15" customHeight="1">
      <c r="A2" s="310" t="s">
        <v>293</v>
      </c>
      <c r="B2" s="310"/>
      <c r="C2" s="310"/>
      <c r="D2" s="310"/>
      <c r="E2" s="310"/>
      <c r="F2" s="310"/>
      <c r="G2" s="310"/>
    </row>
    <row r="3" spans="1:8" s="84" customFormat="1" ht="13.8">
      <c r="A3" s="22" t="s">
        <v>959</v>
      </c>
      <c r="B3" s="58"/>
      <c r="C3" s="147"/>
      <c r="D3" s="35"/>
      <c r="E3" s="15"/>
      <c r="F3" s="15"/>
      <c r="G3" s="15"/>
    </row>
    <row r="4" spans="1:8" s="84" customFormat="1">
      <c r="A4" s="91"/>
      <c r="B4" s="85"/>
      <c r="C4" s="86"/>
      <c r="D4" s="87"/>
      <c r="E4" s="88"/>
      <c r="F4" s="88"/>
      <c r="G4" s="88"/>
    </row>
    <row r="5" spans="1:8" s="84" customFormat="1" ht="13.8">
      <c r="A5" s="91"/>
      <c r="B5" s="85"/>
      <c r="C5" s="147" t="s">
        <v>45</v>
      </c>
      <c r="D5" s="87"/>
      <c r="E5" s="88"/>
      <c r="F5" s="88"/>
      <c r="G5" s="88"/>
    </row>
    <row r="6" spans="1:8" s="84" customFormat="1">
      <c r="A6" s="91"/>
      <c r="B6" s="85"/>
      <c r="C6" s="86"/>
      <c r="D6" s="87"/>
      <c r="E6" s="88"/>
      <c r="F6" s="88"/>
      <c r="G6" s="88"/>
    </row>
    <row r="7" spans="1:8" s="1" customFormat="1" ht="15" customHeight="1">
      <c r="A7" s="92"/>
      <c r="B7" s="203" t="s">
        <v>20</v>
      </c>
      <c r="C7" s="159" t="s">
        <v>324</v>
      </c>
      <c r="D7" s="2"/>
      <c r="E7" s="4"/>
      <c r="F7" s="311">
        <f>G44</f>
        <v>0</v>
      </c>
      <c r="G7" s="311"/>
    </row>
    <row r="8" spans="1:8" s="1" customFormat="1" ht="15" customHeight="1">
      <c r="A8" s="92"/>
      <c r="B8" s="203" t="s">
        <v>28</v>
      </c>
      <c r="C8" s="159" t="s">
        <v>958</v>
      </c>
      <c r="D8" s="2"/>
      <c r="E8" s="4"/>
      <c r="F8" s="311">
        <f>G80</f>
        <v>0</v>
      </c>
      <c r="G8" s="311"/>
    </row>
    <row r="9" spans="1:8" s="1" customFormat="1" ht="15" customHeight="1">
      <c r="A9" s="92"/>
      <c r="B9" s="203" t="s">
        <v>0</v>
      </c>
      <c r="C9" s="159" t="s">
        <v>326</v>
      </c>
      <c r="D9" s="2"/>
      <c r="E9" s="4"/>
      <c r="F9" s="311">
        <f>G92</f>
        <v>0</v>
      </c>
      <c r="G9" s="311"/>
    </row>
    <row r="10" spans="1:8" s="1" customFormat="1" ht="15" customHeight="1">
      <c r="A10" s="92"/>
      <c r="B10" s="203" t="s">
        <v>1</v>
      </c>
      <c r="C10" s="159" t="s">
        <v>327</v>
      </c>
      <c r="D10" s="2"/>
      <c r="E10" s="4"/>
      <c r="F10" s="311">
        <f>G99</f>
        <v>0</v>
      </c>
      <c r="G10" s="311"/>
    </row>
    <row r="11" spans="1:8" s="1" customFormat="1" ht="15" customHeight="1">
      <c r="A11" s="92"/>
      <c r="B11" s="203" t="s">
        <v>2</v>
      </c>
      <c r="C11" s="159" t="s">
        <v>328</v>
      </c>
      <c r="D11" s="2"/>
      <c r="E11" s="4"/>
      <c r="F11" s="311">
        <f>G153</f>
        <v>0</v>
      </c>
      <c r="G11" s="311"/>
    </row>
    <row r="12" spans="1:8" s="1" customFormat="1" ht="15" customHeight="1" thickBot="1">
      <c r="A12" s="92"/>
      <c r="B12" s="204" t="s">
        <v>5</v>
      </c>
      <c r="C12" s="166" t="s">
        <v>330</v>
      </c>
      <c r="D12" s="12"/>
      <c r="E12" s="14"/>
      <c r="F12" s="316">
        <f>G164</f>
        <v>3000</v>
      </c>
      <c r="G12" s="316"/>
    </row>
    <row r="13" spans="1:8" s="5" customFormat="1">
      <c r="A13" s="93"/>
      <c r="B13" s="23"/>
      <c r="C13" s="3"/>
      <c r="D13" s="2"/>
      <c r="E13" s="4"/>
      <c r="F13" s="6"/>
      <c r="G13" s="160"/>
      <c r="H13" s="1"/>
    </row>
    <row r="14" spans="1:8" s="5" customFormat="1" ht="15" customHeight="1">
      <c r="A14" s="93"/>
      <c r="B14" s="25"/>
      <c r="C14" s="3" t="s">
        <v>35</v>
      </c>
      <c r="D14" s="54"/>
      <c r="E14" s="16"/>
      <c r="F14" s="314">
        <f>SUM(F7:G12)</f>
        <v>3000</v>
      </c>
      <c r="G14" s="314"/>
    </row>
    <row r="15" spans="1:8" s="5" customFormat="1" ht="15" customHeight="1" thickBot="1">
      <c r="A15" s="93"/>
      <c r="B15" s="26"/>
      <c r="C15" s="13" t="s">
        <v>37</v>
      </c>
      <c r="D15" s="55"/>
      <c r="E15" s="17"/>
      <c r="F15" s="316">
        <f>ROUND(F14*0.22,2)</f>
        <v>660</v>
      </c>
      <c r="G15" s="316"/>
    </row>
    <row r="16" spans="1:8" s="5" customFormat="1" ht="15" customHeight="1">
      <c r="A16" s="93"/>
      <c r="B16" s="25"/>
      <c r="C16" s="3" t="s">
        <v>36</v>
      </c>
      <c r="D16" s="54"/>
      <c r="E16" s="16"/>
      <c r="F16" s="314">
        <f>SUM(F14:G15)</f>
        <v>3660</v>
      </c>
      <c r="G16" s="314"/>
    </row>
    <row r="17" spans="1:7">
      <c r="C17" s="34"/>
    </row>
    <row r="18" spans="1:7">
      <c r="C18" s="34"/>
    </row>
    <row r="19" spans="1:7" s="84" customFormat="1" ht="13.8">
      <c r="A19" s="22" t="s">
        <v>959</v>
      </c>
      <c r="B19" s="85"/>
      <c r="C19" s="86"/>
      <c r="D19" s="87"/>
      <c r="E19" s="88"/>
      <c r="F19" s="88"/>
      <c r="G19" s="88"/>
    </row>
    <row r="20" spans="1:7" s="84" customFormat="1" ht="13.8">
      <c r="A20" s="22"/>
      <c r="B20" s="323" t="s">
        <v>286</v>
      </c>
      <c r="C20" s="323"/>
      <c r="D20" s="87"/>
      <c r="E20" s="88"/>
      <c r="F20" s="88"/>
      <c r="G20" s="88"/>
    </row>
    <row r="21" spans="1:7" s="5" customFormat="1">
      <c r="A21" s="93"/>
      <c r="B21" s="59" t="s">
        <v>22</v>
      </c>
      <c r="C21" s="44" t="s">
        <v>24</v>
      </c>
      <c r="D21" s="43" t="s">
        <v>23</v>
      </c>
      <c r="E21" s="45" t="s">
        <v>25</v>
      </c>
      <c r="F21" s="46" t="s">
        <v>26</v>
      </c>
      <c r="G21" s="47" t="s">
        <v>47</v>
      </c>
    </row>
    <row r="22" spans="1:7">
      <c r="B22" s="66" t="s">
        <v>20</v>
      </c>
      <c r="C22" s="141" t="s">
        <v>21</v>
      </c>
      <c r="D22" s="9"/>
      <c r="E22" s="10"/>
      <c r="F22" s="10"/>
      <c r="G22" s="11"/>
    </row>
    <row r="23" spans="1:7">
      <c r="B23" s="99" t="s">
        <v>146</v>
      </c>
      <c r="C23" s="148" t="s">
        <v>147</v>
      </c>
      <c r="D23" s="101"/>
      <c r="E23" s="102"/>
      <c r="F23" s="103"/>
      <c r="G23" s="104"/>
    </row>
    <row r="24" spans="1:7" ht="39.6">
      <c r="B24" s="64" t="s">
        <v>742</v>
      </c>
      <c r="C24" s="51" t="s">
        <v>743</v>
      </c>
      <c r="D24" s="52" t="s">
        <v>744</v>
      </c>
      <c r="E24" s="53">
        <v>2</v>
      </c>
      <c r="F24" s="20"/>
      <c r="G24" s="21">
        <f>ROUND(F24*E24,2)</f>
        <v>0</v>
      </c>
    </row>
    <row r="25" spans="1:7" ht="26.4">
      <c r="B25" s="64" t="s">
        <v>745</v>
      </c>
      <c r="C25" s="51" t="s">
        <v>746</v>
      </c>
      <c r="D25" s="52" t="s">
        <v>27</v>
      </c>
      <c r="E25" s="53">
        <v>6</v>
      </c>
      <c r="F25" s="20"/>
      <c r="G25" s="21">
        <f t="shared" ref="G25:G27" si="0">ROUND(F25*E25,2)</f>
        <v>0</v>
      </c>
    </row>
    <row r="26" spans="1:7" ht="39.6">
      <c r="B26" s="64" t="s">
        <v>747</v>
      </c>
      <c r="C26" s="51" t="s">
        <v>748</v>
      </c>
      <c r="D26" s="52" t="s">
        <v>27</v>
      </c>
      <c r="E26" s="53">
        <v>7</v>
      </c>
      <c r="F26" s="20"/>
      <c r="G26" s="21">
        <f t="shared" si="0"/>
        <v>0</v>
      </c>
    </row>
    <row r="27" spans="1:7">
      <c r="B27" s="64" t="s">
        <v>749</v>
      </c>
      <c r="C27" s="51" t="s">
        <v>750</v>
      </c>
      <c r="D27" s="52" t="s">
        <v>27</v>
      </c>
      <c r="E27" s="53">
        <v>1</v>
      </c>
      <c r="F27" s="20"/>
      <c r="G27" s="21">
        <f t="shared" si="0"/>
        <v>0</v>
      </c>
    </row>
    <row r="28" spans="1:7">
      <c r="B28" s="99" t="s">
        <v>150</v>
      </c>
      <c r="C28" s="235" t="s">
        <v>151</v>
      </c>
      <c r="D28" s="101"/>
      <c r="E28" s="102"/>
      <c r="F28" s="103"/>
      <c r="G28" s="104"/>
    </row>
    <row r="29" spans="1:7" ht="39.6">
      <c r="B29" s="64" t="s">
        <v>43</v>
      </c>
      <c r="C29" s="51" t="s">
        <v>752</v>
      </c>
      <c r="D29" s="52" t="s">
        <v>38</v>
      </c>
      <c r="E29" s="53">
        <v>300</v>
      </c>
      <c r="F29" s="20"/>
      <c r="G29" s="21">
        <f t="shared" ref="G29" si="1">ROUND(F29*E29,2)</f>
        <v>0</v>
      </c>
    </row>
    <row r="30" spans="1:7" ht="26.4">
      <c r="B30" s="64" t="s">
        <v>32</v>
      </c>
      <c r="C30" s="51" t="s">
        <v>753</v>
      </c>
      <c r="D30" s="52" t="s">
        <v>27</v>
      </c>
      <c r="E30" s="53">
        <v>5</v>
      </c>
      <c r="F30" s="20"/>
      <c r="G30" s="21">
        <f t="shared" ref="G30" si="2">ROUND(F30*E30,2)</f>
        <v>0</v>
      </c>
    </row>
    <row r="31" spans="1:7">
      <c r="B31" s="99" t="s">
        <v>159</v>
      </c>
      <c r="C31" s="235" t="s">
        <v>754</v>
      </c>
      <c r="D31" s="101"/>
      <c r="E31" s="102"/>
      <c r="F31" s="103"/>
      <c r="G31" s="104"/>
    </row>
    <row r="32" spans="1:7" ht="39.6">
      <c r="B32" s="64" t="s">
        <v>157</v>
      </c>
      <c r="C32" s="51" t="s">
        <v>755</v>
      </c>
      <c r="D32" s="52" t="s">
        <v>27</v>
      </c>
      <c r="E32" s="53">
        <v>1</v>
      </c>
      <c r="F32" s="20"/>
      <c r="G32" s="21">
        <f t="shared" ref="G32" si="3">ROUND(F32*E32,2)</f>
        <v>0</v>
      </c>
    </row>
    <row r="33" spans="2:7" ht="39.6">
      <c r="B33" s="64" t="s">
        <v>41</v>
      </c>
      <c r="C33" s="51" t="s">
        <v>756</v>
      </c>
      <c r="D33" s="52" t="s">
        <v>40</v>
      </c>
      <c r="E33" s="53">
        <v>28</v>
      </c>
      <c r="F33" s="20"/>
      <c r="G33" s="21">
        <f t="shared" ref="G33" si="4">ROUND(F33*E33,2)</f>
        <v>0</v>
      </c>
    </row>
    <row r="34" spans="2:7">
      <c r="B34" s="99" t="s">
        <v>159</v>
      </c>
      <c r="C34" s="235" t="s">
        <v>160</v>
      </c>
      <c r="D34" s="101"/>
      <c r="E34" s="102"/>
      <c r="F34" s="103"/>
      <c r="G34" s="104"/>
    </row>
    <row r="35" spans="2:7" ht="52.8">
      <c r="B35" s="64" t="s">
        <v>757</v>
      </c>
      <c r="C35" s="51" t="s">
        <v>758</v>
      </c>
      <c r="D35" s="52" t="s">
        <v>39</v>
      </c>
      <c r="E35" s="53">
        <v>7.2</v>
      </c>
      <c r="F35" s="20"/>
      <c r="G35" s="21">
        <f t="shared" ref="G35" si="5">ROUND(F35*E35,2)</f>
        <v>0</v>
      </c>
    </row>
    <row r="36" spans="2:7" ht="52.8">
      <c r="B36" s="64" t="s">
        <v>759</v>
      </c>
      <c r="C36" s="51" t="s">
        <v>760</v>
      </c>
      <c r="D36" s="52" t="s">
        <v>38</v>
      </c>
      <c r="E36" s="53">
        <v>37.24</v>
      </c>
      <c r="F36" s="20"/>
      <c r="G36" s="21">
        <f t="shared" ref="G36:G38" si="6">ROUND(F36*E36,2)</f>
        <v>0</v>
      </c>
    </row>
    <row r="37" spans="2:7" ht="39.6">
      <c r="B37" s="64" t="s">
        <v>761</v>
      </c>
      <c r="C37" s="51" t="s">
        <v>762</v>
      </c>
      <c r="D37" s="52" t="s">
        <v>38</v>
      </c>
      <c r="E37" s="53">
        <v>76</v>
      </c>
      <c r="F37" s="20"/>
      <c r="G37" s="21">
        <f t="shared" si="6"/>
        <v>0</v>
      </c>
    </row>
    <row r="38" spans="2:7" ht="39.6">
      <c r="B38" s="64" t="s">
        <v>763</v>
      </c>
      <c r="C38" s="51" t="s">
        <v>764</v>
      </c>
      <c r="D38" s="52" t="s">
        <v>38</v>
      </c>
      <c r="E38" s="53">
        <v>24</v>
      </c>
      <c r="F38" s="20"/>
      <c r="G38" s="21">
        <f t="shared" si="6"/>
        <v>0</v>
      </c>
    </row>
    <row r="39" spans="2:7">
      <c r="B39" s="99" t="s">
        <v>165</v>
      </c>
      <c r="C39" s="235" t="s">
        <v>166</v>
      </c>
      <c r="D39" s="101"/>
      <c r="E39" s="102"/>
      <c r="F39" s="103"/>
      <c r="G39" s="104"/>
    </row>
    <row r="40" spans="2:7" ht="66">
      <c r="B40" s="64" t="s">
        <v>765</v>
      </c>
      <c r="C40" s="51" t="s">
        <v>766</v>
      </c>
      <c r="D40" s="52" t="s">
        <v>39</v>
      </c>
      <c r="E40" s="53">
        <v>83.5</v>
      </c>
      <c r="F40" s="30"/>
      <c r="G40" s="56">
        <f t="shared" ref="G40" si="7">ROUND(F40*E40,2)</f>
        <v>0</v>
      </c>
    </row>
    <row r="41" spans="2:7">
      <c r="B41" s="99" t="s">
        <v>767</v>
      </c>
      <c r="C41" s="235" t="s">
        <v>942</v>
      </c>
      <c r="D41" s="101"/>
      <c r="E41" s="102"/>
      <c r="F41" s="103"/>
      <c r="G41" s="104"/>
    </row>
    <row r="42" spans="2:7" ht="39.6">
      <c r="B42" s="64" t="s">
        <v>768</v>
      </c>
      <c r="C42" s="51" t="s">
        <v>769</v>
      </c>
      <c r="D42" s="52" t="s">
        <v>27</v>
      </c>
      <c r="E42" s="53">
        <v>1</v>
      </c>
      <c r="F42" s="30"/>
      <c r="G42" s="56">
        <f t="shared" ref="G42" si="8">ROUND(F42*E42,2)</f>
        <v>0</v>
      </c>
    </row>
    <row r="43" spans="2:7" ht="26.4">
      <c r="B43" s="64" t="s">
        <v>770</v>
      </c>
      <c r="C43" s="51" t="s">
        <v>771</v>
      </c>
      <c r="D43" s="52" t="s">
        <v>31</v>
      </c>
      <c r="E43" s="53">
        <v>100</v>
      </c>
      <c r="F43" s="30"/>
      <c r="G43" s="56">
        <f t="shared" ref="G43" si="9">ROUND(F43*E43,2)</f>
        <v>0</v>
      </c>
    </row>
    <row r="44" spans="2:7">
      <c r="B44" s="312" t="s">
        <v>48</v>
      </c>
      <c r="C44" s="313"/>
      <c r="D44" s="313"/>
      <c r="E44" s="313"/>
      <c r="F44" s="313"/>
      <c r="G44" s="11">
        <f>SUM(G24:G43)</f>
        <v>0</v>
      </c>
    </row>
    <row r="46" spans="2:7">
      <c r="B46" s="66" t="s">
        <v>141</v>
      </c>
      <c r="C46" s="141" t="s">
        <v>29</v>
      </c>
      <c r="D46" s="9"/>
      <c r="E46" s="10"/>
      <c r="F46" s="10"/>
      <c r="G46" s="11"/>
    </row>
    <row r="47" spans="2:7">
      <c r="B47" s="99" t="s">
        <v>168</v>
      </c>
      <c r="C47" s="235" t="s">
        <v>169</v>
      </c>
      <c r="D47" s="101"/>
      <c r="E47" s="102"/>
      <c r="F47" s="103"/>
      <c r="G47" s="104"/>
    </row>
    <row r="48" spans="2:7" ht="39.6">
      <c r="B48" s="64" t="s">
        <v>773</v>
      </c>
      <c r="C48" s="51" t="s">
        <v>945</v>
      </c>
      <c r="D48" s="52" t="s">
        <v>39</v>
      </c>
      <c r="E48" s="53">
        <v>31.05</v>
      </c>
      <c r="F48" s="20"/>
      <c r="G48" s="21">
        <f t="shared" ref="G48:G49" si="10">ROUND(F48*E48,2)</f>
        <v>0</v>
      </c>
    </row>
    <row r="49" spans="2:7" ht="39.6">
      <c r="B49" s="64" t="s">
        <v>774</v>
      </c>
      <c r="C49" s="51" t="s">
        <v>946</v>
      </c>
      <c r="D49" s="52" t="s">
        <v>39</v>
      </c>
      <c r="E49" s="53">
        <v>9.6</v>
      </c>
      <c r="F49" s="20"/>
      <c r="G49" s="21">
        <f t="shared" si="10"/>
        <v>0</v>
      </c>
    </row>
    <row r="50" spans="2:7" ht="92.4">
      <c r="B50" s="64" t="s">
        <v>775</v>
      </c>
      <c r="C50" s="51" t="s">
        <v>947</v>
      </c>
      <c r="D50" s="52" t="s">
        <v>39</v>
      </c>
      <c r="E50" s="53">
        <v>406.99</v>
      </c>
      <c r="F50" s="20"/>
      <c r="G50" s="21">
        <f t="shared" ref="G50:G52" si="11">ROUND(F50*E50,2)</f>
        <v>0</v>
      </c>
    </row>
    <row r="51" spans="2:7" ht="52.8">
      <c r="B51" s="64" t="s">
        <v>776</v>
      </c>
      <c r="C51" s="51" t="s">
        <v>777</v>
      </c>
      <c r="D51" s="52" t="s">
        <v>39</v>
      </c>
      <c r="E51" s="53">
        <v>115.72</v>
      </c>
      <c r="F51" s="20"/>
      <c r="G51" s="21">
        <f t="shared" si="11"/>
        <v>0</v>
      </c>
    </row>
    <row r="52" spans="2:7" ht="105.6">
      <c r="B52" s="64" t="s">
        <v>778</v>
      </c>
      <c r="C52" s="51" t="s">
        <v>948</v>
      </c>
      <c r="D52" s="52" t="s">
        <v>39</v>
      </c>
      <c r="E52" s="53">
        <v>164.39</v>
      </c>
      <c r="F52" s="20"/>
      <c r="G52" s="21">
        <f t="shared" si="11"/>
        <v>0</v>
      </c>
    </row>
    <row r="53" spans="2:7">
      <c r="B53" s="99" t="s">
        <v>180</v>
      </c>
      <c r="C53" s="235" t="s">
        <v>181</v>
      </c>
      <c r="D53" s="101"/>
      <c r="E53" s="102"/>
      <c r="F53" s="103"/>
      <c r="G53" s="104"/>
    </row>
    <row r="54" spans="2:7" ht="26.4">
      <c r="B54" s="64" t="s">
        <v>780</v>
      </c>
      <c r="C54" s="51" t="s">
        <v>781</v>
      </c>
      <c r="D54" s="52" t="s">
        <v>38</v>
      </c>
      <c r="E54" s="53">
        <v>49.06</v>
      </c>
      <c r="F54" s="20"/>
      <c r="G54" s="21">
        <f t="shared" ref="G54:G55" si="12">ROUND(F54*E54,2)</f>
        <v>0</v>
      </c>
    </row>
    <row r="55" spans="2:7" ht="26.4">
      <c r="B55" s="64" t="s">
        <v>782</v>
      </c>
      <c r="C55" s="51" t="s">
        <v>783</v>
      </c>
      <c r="D55" s="52" t="s">
        <v>38</v>
      </c>
      <c r="E55" s="53">
        <v>22.56</v>
      </c>
      <c r="F55" s="20"/>
      <c r="G55" s="21">
        <f t="shared" si="12"/>
        <v>0</v>
      </c>
    </row>
    <row r="56" spans="2:7">
      <c r="B56" s="99" t="s">
        <v>182</v>
      </c>
      <c r="C56" s="235" t="s">
        <v>183</v>
      </c>
      <c r="D56" s="101"/>
      <c r="E56" s="102"/>
      <c r="F56" s="103"/>
      <c r="G56" s="104"/>
    </row>
    <row r="57" spans="2:7" ht="26.4">
      <c r="B57" s="64" t="s">
        <v>785</v>
      </c>
      <c r="C57" s="51" t="s">
        <v>786</v>
      </c>
      <c r="D57" s="52" t="s">
        <v>39</v>
      </c>
      <c r="E57" s="53">
        <v>210.9</v>
      </c>
      <c r="F57" s="20"/>
      <c r="G57" s="21">
        <f t="shared" ref="G57:G58" si="13">ROUND(F57*E57,2)</f>
        <v>0</v>
      </c>
    </row>
    <row r="58" spans="2:7" ht="39.6">
      <c r="B58" s="64" t="s">
        <v>787</v>
      </c>
      <c r="C58" s="51" t="s">
        <v>788</v>
      </c>
      <c r="D58" s="52" t="s">
        <v>39</v>
      </c>
      <c r="E58" s="53">
        <v>21.75</v>
      </c>
      <c r="F58" s="20"/>
      <c r="G58" s="21">
        <f t="shared" si="13"/>
        <v>0</v>
      </c>
    </row>
    <row r="59" spans="2:7" ht="39.6">
      <c r="B59" s="64" t="s">
        <v>789</v>
      </c>
      <c r="C59" s="51" t="s">
        <v>790</v>
      </c>
      <c r="D59" s="52" t="s">
        <v>39</v>
      </c>
      <c r="E59" s="53">
        <v>342.78</v>
      </c>
      <c r="F59" s="20"/>
      <c r="G59" s="21">
        <f t="shared" ref="G59:G63" si="14">ROUND(F59*E59,2)</f>
        <v>0</v>
      </c>
    </row>
    <row r="60" spans="2:7" ht="39.6">
      <c r="B60" s="64" t="s">
        <v>791</v>
      </c>
      <c r="C60" s="51" t="s">
        <v>792</v>
      </c>
      <c r="D60" s="52" t="s">
        <v>39</v>
      </c>
      <c r="E60" s="53">
        <v>82.28</v>
      </c>
      <c r="F60" s="20"/>
      <c r="G60" s="21">
        <f t="shared" si="14"/>
        <v>0</v>
      </c>
    </row>
    <row r="61" spans="2:7" ht="66">
      <c r="B61" s="64" t="s">
        <v>793</v>
      </c>
      <c r="C61" s="51" t="s">
        <v>794</v>
      </c>
      <c r="D61" s="52" t="s">
        <v>39</v>
      </c>
      <c r="E61" s="53">
        <v>9.1999999999999993</v>
      </c>
      <c r="F61" s="20"/>
      <c r="G61" s="21">
        <f t="shared" si="14"/>
        <v>0</v>
      </c>
    </row>
    <row r="62" spans="2:7" ht="92.4">
      <c r="B62" s="64" t="s">
        <v>795</v>
      </c>
      <c r="C62" s="51" t="s">
        <v>796</v>
      </c>
      <c r="D62" s="52" t="s">
        <v>39</v>
      </c>
      <c r="E62" s="53">
        <v>14.09</v>
      </c>
      <c r="F62" s="20"/>
      <c r="G62" s="21">
        <f t="shared" si="14"/>
        <v>0</v>
      </c>
    </row>
    <row r="63" spans="2:7">
      <c r="B63" s="64" t="s">
        <v>797</v>
      </c>
      <c r="C63" s="51" t="s">
        <v>798</v>
      </c>
      <c r="D63" s="52" t="s">
        <v>39</v>
      </c>
      <c r="E63" s="53">
        <v>7</v>
      </c>
      <c r="F63" s="20"/>
      <c r="G63" s="21">
        <f t="shared" si="14"/>
        <v>0</v>
      </c>
    </row>
    <row r="64" spans="2:7">
      <c r="B64" s="99" t="s">
        <v>184</v>
      </c>
      <c r="C64" s="235" t="s">
        <v>185</v>
      </c>
      <c r="D64" s="101"/>
      <c r="E64" s="102"/>
      <c r="F64" s="103"/>
      <c r="G64" s="104"/>
    </row>
    <row r="65" spans="2:7" ht="26.4">
      <c r="B65" s="64" t="s">
        <v>800</v>
      </c>
      <c r="C65" s="51" t="s">
        <v>801</v>
      </c>
      <c r="D65" s="52" t="s">
        <v>38</v>
      </c>
      <c r="E65" s="53">
        <v>30.27</v>
      </c>
      <c r="F65" s="20"/>
      <c r="G65" s="21">
        <f t="shared" ref="G65:G66" si="15">ROUND(F65*E65,2)</f>
        <v>0</v>
      </c>
    </row>
    <row r="66" spans="2:7" ht="26.4">
      <c r="B66" s="64" t="s">
        <v>802</v>
      </c>
      <c r="C66" s="51" t="s">
        <v>803</v>
      </c>
      <c r="D66" s="52" t="s">
        <v>38</v>
      </c>
      <c r="E66" s="53">
        <v>7.5</v>
      </c>
      <c r="F66" s="20"/>
      <c r="G66" s="21">
        <f t="shared" si="15"/>
        <v>0</v>
      </c>
    </row>
    <row r="67" spans="2:7" ht="26.4">
      <c r="B67" s="64" t="s">
        <v>804</v>
      </c>
      <c r="C67" s="51" t="s">
        <v>805</v>
      </c>
      <c r="D67" s="52" t="s">
        <v>38</v>
      </c>
      <c r="E67" s="53">
        <v>90.81</v>
      </c>
      <c r="F67" s="20"/>
      <c r="G67" s="21">
        <f t="shared" ref="G67:G74" si="16">ROUND(F67*E67,2)</f>
        <v>0</v>
      </c>
    </row>
    <row r="68" spans="2:7" ht="26.4">
      <c r="B68" s="64" t="s">
        <v>806</v>
      </c>
      <c r="C68" s="51" t="s">
        <v>807</v>
      </c>
      <c r="D68" s="52" t="s">
        <v>38</v>
      </c>
      <c r="E68" s="53">
        <v>22.5</v>
      </c>
      <c r="F68" s="20"/>
      <c r="G68" s="21">
        <f t="shared" si="16"/>
        <v>0</v>
      </c>
    </row>
    <row r="69" spans="2:7" ht="26.4">
      <c r="B69" s="64" t="s">
        <v>808</v>
      </c>
      <c r="C69" s="51" t="s">
        <v>809</v>
      </c>
      <c r="D69" s="52" t="s">
        <v>38</v>
      </c>
      <c r="E69" s="53">
        <v>121.09</v>
      </c>
      <c r="F69" s="20"/>
      <c r="G69" s="21">
        <f t="shared" si="16"/>
        <v>0</v>
      </c>
    </row>
    <row r="70" spans="2:7">
      <c r="B70" s="64" t="s">
        <v>810</v>
      </c>
      <c r="C70" s="51" t="s">
        <v>811</v>
      </c>
      <c r="D70" s="52" t="s">
        <v>38</v>
      </c>
      <c r="E70" s="53">
        <v>30</v>
      </c>
      <c r="F70" s="20"/>
      <c r="G70" s="21">
        <f t="shared" si="16"/>
        <v>0</v>
      </c>
    </row>
    <row r="71" spans="2:7" ht="66">
      <c r="B71" s="64" t="s">
        <v>812</v>
      </c>
      <c r="C71" s="51" t="s">
        <v>813</v>
      </c>
      <c r="D71" s="52" t="s">
        <v>38</v>
      </c>
      <c r="E71" s="53">
        <v>123.76</v>
      </c>
      <c r="F71" s="20"/>
      <c r="G71" s="21">
        <f t="shared" si="16"/>
        <v>0</v>
      </c>
    </row>
    <row r="72" spans="2:7" ht="118.8">
      <c r="B72" s="64" t="s">
        <v>814</v>
      </c>
      <c r="C72" s="51" t="s">
        <v>815</v>
      </c>
      <c r="D72" s="52" t="s">
        <v>38</v>
      </c>
      <c r="E72" s="53">
        <v>198.42</v>
      </c>
      <c r="F72" s="20"/>
      <c r="G72" s="21">
        <f t="shared" si="16"/>
        <v>0</v>
      </c>
    </row>
    <row r="73" spans="2:7" ht="66">
      <c r="B73" s="64" t="s">
        <v>816</v>
      </c>
      <c r="C73" s="51" t="s">
        <v>817</v>
      </c>
      <c r="D73" s="52" t="s">
        <v>39</v>
      </c>
      <c r="E73" s="53">
        <v>7.68</v>
      </c>
      <c r="F73" s="20"/>
      <c r="G73" s="21">
        <f t="shared" si="16"/>
        <v>0</v>
      </c>
    </row>
    <row r="74" spans="2:7" ht="66">
      <c r="B74" s="64" t="s">
        <v>818</v>
      </c>
      <c r="C74" s="51" t="s">
        <v>819</v>
      </c>
      <c r="D74" s="52" t="s">
        <v>39</v>
      </c>
      <c r="E74" s="53">
        <v>1.44</v>
      </c>
      <c r="F74" s="20"/>
      <c r="G74" s="21">
        <f t="shared" si="16"/>
        <v>0</v>
      </c>
    </row>
    <row r="75" spans="2:7">
      <c r="B75" s="99" t="s">
        <v>186</v>
      </c>
      <c r="C75" s="322" t="s">
        <v>943</v>
      </c>
      <c r="D75" s="322"/>
      <c r="E75" s="102"/>
      <c r="F75" s="103"/>
      <c r="G75" s="104"/>
    </row>
    <row r="76" spans="2:7">
      <c r="B76" s="64" t="s">
        <v>821</v>
      </c>
      <c r="C76" s="51" t="s">
        <v>944</v>
      </c>
      <c r="D76" s="52" t="s">
        <v>277</v>
      </c>
      <c r="E76" s="53">
        <v>772.57</v>
      </c>
      <c r="F76" s="20"/>
      <c r="G76" s="21">
        <f t="shared" ref="G76:G77" si="17">ROUND(F76*E76,2)</f>
        <v>0</v>
      </c>
    </row>
    <row r="77" spans="2:7">
      <c r="B77" s="64" t="s">
        <v>178</v>
      </c>
      <c r="C77" s="51" t="s">
        <v>179</v>
      </c>
      <c r="D77" s="52" t="s">
        <v>39</v>
      </c>
      <c r="E77" s="53">
        <v>18.03</v>
      </c>
      <c r="F77" s="20"/>
      <c r="G77" s="21">
        <f t="shared" si="17"/>
        <v>0</v>
      </c>
    </row>
    <row r="78" spans="2:7">
      <c r="B78" s="64" t="s">
        <v>822</v>
      </c>
      <c r="C78" s="51" t="s">
        <v>823</v>
      </c>
      <c r="D78" s="52" t="s">
        <v>38</v>
      </c>
      <c r="E78" s="53">
        <v>320</v>
      </c>
      <c r="F78" s="20"/>
      <c r="G78" s="21">
        <f t="shared" ref="G78:G79" si="18">ROUND(F78*E78,2)</f>
        <v>0</v>
      </c>
    </row>
    <row r="79" spans="2:7">
      <c r="B79" s="64" t="s">
        <v>824</v>
      </c>
      <c r="C79" s="51" t="s">
        <v>825</v>
      </c>
      <c r="D79" s="52" t="s">
        <v>39</v>
      </c>
      <c r="E79" s="53">
        <v>454.45000000000005</v>
      </c>
      <c r="F79" s="20"/>
      <c r="G79" s="21">
        <f t="shared" si="18"/>
        <v>0</v>
      </c>
    </row>
    <row r="80" spans="2:7">
      <c r="B80" s="312" t="s">
        <v>284</v>
      </c>
      <c r="C80" s="313"/>
      <c r="D80" s="313"/>
      <c r="E80" s="313"/>
      <c r="F80" s="313"/>
      <c r="G80" s="11">
        <f>SUM(G48:G79)</f>
        <v>0</v>
      </c>
    </row>
    <row r="82" spans="2:7">
      <c r="B82" s="66" t="s">
        <v>142</v>
      </c>
      <c r="C82" s="141" t="s">
        <v>826</v>
      </c>
      <c r="D82" s="9"/>
      <c r="E82" s="10"/>
      <c r="F82" s="10"/>
      <c r="G82" s="11"/>
    </row>
    <row r="83" spans="2:7">
      <c r="B83" s="99" t="s">
        <v>827</v>
      </c>
      <c r="C83" s="322" t="s">
        <v>828</v>
      </c>
      <c r="D83" s="322"/>
      <c r="E83" s="322"/>
      <c r="F83" s="103"/>
      <c r="G83" s="104"/>
    </row>
    <row r="84" spans="2:7" ht="52.8">
      <c r="B84" s="283" t="s">
        <v>829</v>
      </c>
      <c r="C84" s="284" t="s">
        <v>1465</v>
      </c>
      <c r="D84" s="285" t="s">
        <v>39</v>
      </c>
      <c r="E84" s="286">
        <v>21.55</v>
      </c>
      <c r="F84" s="287"/>
      <c r="G84" s="288">
        <f t="shared" ref="G84" si="19">ROUND(F84*E84,2)</f>
        <v>0</v>
      </c>
    </row>
    <row r="85" spans="2:7">
      <c r="B85" s="99" t="s">
        <v>830</v>
      </c>
      <c r="C85" s="322" t="s">
        <v>828</v>
      </c>
      <c r="D85" s="322"/>
      <c r="E85" s="322"/>
      <c r="F85" s="103"/>
      <c r="G85" s="104"/>
    </row>
    <row r="86" spans="2:7" ht="52.8">
      <c r="B86" s="64" t="s">
        <v>831</v>
      </c>
      <c r="C86" s="51" t="s">
        <v>832</v>
      </c>
      <c r="D86" s="52" t="s">
        <v>38</v>
      </c>
      <c r="E86" s="53">
        <v>52.23</v>
      </c>
      <c r="F86" s="20"/>
      <c r="G86" s="21">
        <f t="shared" ref="G86" si="20">ROUND(F86*E86,2)</f>
        <v>0</v>
      </c>
    </row>
    <row r="87" spans="2:7">
      <c r="B87" s="99" t="s">
        <v>196</v>
      </c>
      <c r="C87" s="322" t="s">
        <v>833</v>
      </c>
      <c r="D87" s="322"/>
      <c r="E87" s="322"/>
      <c r="F87" s="103"/>
      <c r="G87" s="104"/>
    </row>
    <row r="88" spans="2:7" ht="26.4">
      <c r="B88" s="283" t="s">
        <v>834</v>
      </c>
      <c r="C88" s="284" t="s">
        <v>1463</v>
      </c>
      <c r="D88" s="285" t="s">
        <v>38</v>
      </c>
      <c r="E88" s="286">
        <v>52.23</v>
      </c>
      <c r="F88" s="287"/>
      <c r="G88" s="288">
        <f t="shared" ref="G88" si="21">ROUND(F88*E88,2)</f>
        <v>0</v>
      </c>
    </row>
    <row r="89" spans="2:7" ht="39.6">
      <c r="B89" s="283" t="s">
        <v>834</v>
      </c>
      <c r="C89" s="284" t="s">
        <v>1464</v>
      </c>
      <c r="D89" s="285" t="s">
        <v>38</v>
      </c>
      <c r="E89" s="286">
        <v>5.4</v>
      </c>
      <c r="F89" s="287"/>
      <c r="G89" s="288">
        <f t="shared" ref="G89" si="22">ROUND(F89*E89,2)</f>
        <v>0</v>
      </c>
    </row>
    <row r="90" spans="2:7">
      <c r="B90" s="99" t="s">
        <v>204</v>
      </c>
      <c r="C90" s="235" t="s">
        <v>205</v>
      </c>
      <c r="D90" s="101"/>
      <c r="E90" s="102"/>
      <c r="F90" s="103"/>
      <c r="G90" s="104"/>
    </row>
    <row r="91" spans="2:7" ht="26.4">
      <c r="B91" s="64" t="s">
        <v>835</v>
      </c>
      <c r="C91" s="51" t="s">
        <v>836</v>
      </c>
      <c r="D91" s="52" t="s">
        <v>40</v>
      </c>
      <c r="E91" s="53">
        <v>26</v>
      </c>
      <c r="F91" s="20"/>
      <c r="G91" s="21">
        <f t="shared" ref="G91" si="23">ROUND(F91*E91,2)</f>
        <v>0</v>
      </c>
    </row>
    <row r="92" spans="2:7">
      <c r="B92" s="312" t="s">
        <v>284</v>
      </c>
      <c r="C92" s="313"/>
      <c r="D92" s="313"/>
      <c r="E92" s="313"/>
      <c r="F92" s="313"/>
      <c r="G92" s="11">
        <f>SUM(G84:G91)</f>
        <v>0</v>
      </c>
    </row>
    <row r="94" spans="2:7">
      <c r="B94" s="66" t="s">
        <v>143</v>
      </c>
      <c r="C94" s="141" t="s">
        <v>16</v>
      </c>
      <c r="D94" s="9"/>
      <c r="E94" s="10"/>
      <c r="F94" s="10"/>
      <c r="G94" s="11"/>
    </row>
    <row r="95" spans="2:7">
      <c r="B95" s="99" t="s">
        <v>222</v>
      </c>
      <c r="C95" s="235" t="s">
        <v>223</v>
      </c>
      <c r="D95" s="101"/>
      <c r="E95" s="102"/>
      <c r="F95" s="103"/>
      <c r="G95" s="104"/>
    </row>
    <row r="96" spans="2:7" ht="26.4">
      <c r="B96" s="64" t="s">
        <v>837</v>
      </c>
      <c r="C96" s="51" t="s">
        <v>838</v>
      </c>
      <c r="D96" s="52" t="s">
        <v>40</v>
      </c>
      <c r="E96" s="53">
        <v>14</v>
      </c>
      <c r="F96" s="20"/>
      <c r="G96" s="21">
        <f t="shared" ref="G96" si="24">ROUND(F96*E96,2)</f>
        <v>0</v>
      </c>
    </row>
    <row r="97" spans="2:7" ht="39.6">
      <c r="B97" s="64" t="s">
        <v>211</v>
      </c>
      <c r="C97" s="51" t="s">
        <v>839</v>
      </c>
      <c r="D97" s="52" t="s">
        <v>40</v>
      </c>
      <c r="E97" s="53">
        <v>14</v>
      </c>
      <c r="F97" s="20"/>
      <c r="G97" s="21">
        <f t="shared" ref="G97:G98" si="25">ROUND(F97*E97,2)</f>
        <v>0</v>
      </c>
    </row>
    <row r="98" spans="2:7" ht="66">
      <c r="B98" s="64" t="s">
        <v>840</v>
      </c>
      <c r="C98" s="51" t="s">
        <v>841</v>
      </c>
      <c r="D98" s="52" t="s">
        <v>27</v>
      </c>
      <c r="E98" s="53">
        <v>1</v>
      </c>
      <c r="F98" s="20"/>
      <c r="G98" s="21">
        <f t="shared" si="25"/>
        <v>0</v>
      </c>
    </row>
    <row r="99" spans="2:7">
      <c r="B99" s="312" t="s">
        <v>54</v>
      </c>
      <c r="C99" s="313"/>
      <c r="D99" s="313"/>
      <c r="E99" s="313"/>
      <c r="F99" s="313"/>
      <c r="G99" s="11">
        <f>SUM(G96:G98)</f>
        <v>0</v>
      </c>
    </row>
    <row r="101" spans="2:7">
      <c r="B101" s="66" t="s">
        <v>144</v>
      </c>
      <c r="C101" s="141" t="s">
        <v>14</v>
      </c>
      <c r="D101" s="9"/>
      <c r="E101" s="10"/>
      <c r="F101" s="10"/>
      <c r="G101" s="11"/>
    </row>
    <row r="102" spans="2:7">
      <c r="B102" s="99" t="s">
        <v>278</v>
      </c>
      <c r="C102" s="235" t="s">
        <v>842</v>
      </c>
      <c r="D102" s="101"/>
      <c r="E102" s="102"/>
      <c r="F102" s="103"/>
      <c r="G102" s="104"/>
    </row>
    <row r="103" spans="2:7" ht="39.6">
      <c r="B103" s="64" t="s">
        <v>843</v>
      </c>
      <c r="C103" s="51" t="s">
        <v>844</v>
      </c>
      <c r="D103" s="52" t="s">
        <v>38</v>
      </c>
      <c r="E103" s="53">
        <v>22.18</v>
      </c>
      <c r="F103" s="20"/>
      <c r="G103" s="21">
        <f t="shared" ref="G103" si="26">ROUND(F103*E103,2)</f>
        <v>0</v>
      </c>
    </row>
    <row r="104" spans="2:7" ht="39.6">
      <c r="B104" s="64" t="s">
        <v>845</v>
      </c>
      <c r="C104" s="51" t="s">
        <v>844</v>
      </c>
      <c r="D104" s="52" t="s">
        <v>38</v>
      </c>
      <c r="E104" s="53">
        <v>7.67</v>
      </c>
      <c r="F104" s="20"/>
      <c r="G104" s="21">
        <f t="shared" ref="G104:G116" si="27">ROUND(F104*E104,2)</f>
        <v>0</v>
      </c>
    </row>
    <row r="105" spans="2:7" ht="26.4">
      <c r="B105" s="64" t="s">
        <v>846</v>
      </c>
      <c r="C105" s="51" t="s">
        <v>847</v>
      </c>
      <c r="D105" s="52" t="s">
        <v>38</v>
      </c>
      <c r="E105" s="53">
        <v>142.97</v>
      </c>
      <c r="F105" s="20"/>
      <c r="G105" s="21">
        <f t="shared" si="27"/>
        <v>0</v>
      </c>
    </row>
    <row r="106" spans="2:7" ht="26.4">
      <c r="B106" s="64" t="s">
        <v>848</v>
      </c>
      <c r="C106" s="51" t="s">
        <v>849</v>
      </c>
      <c r="D106" s="52" t="s">
        <v>38</v>
      </c>
      <c r="E106" s="53">
        <v>81.22</v>
      </c>
      <c r="F106" s="20"/>
      <c r="G106" s="21">
        <f t="shared" si="27"/>
        <v>0</v>
      </c>
    </row>
    <row r="107" spans="2:7" ht="26.4">
      <c r="B107" s="64" t="s">
        <v>850</v>
      </c>
      <c r="C107" s="51" t="s">
        <v>851</v>
      </c>
      <c r="D107" s="52" t="s">
        <v>38</v>
      </c>
      <c r="E107" s="53">
        <v>15.35</v>
      </c>
      <c r="F107" s="20"/>
      <c r="G107" s="21">
        <f t="shared" si="27"/>
        <v>0</v>
      </c>
    </row>
    <row r="108" spans="2:7" ht="26.4">
      <c r="B108" s="64" t="s">
        <v>852</v>
      </c>
      <c r="C108" s="51" t="s">
        <v>853</v>
      </c>
      <c r="D108" s="52" t="s">
        <v>38</v>
      </c>
      <c r="E108" s="53">
        <v>34.46</v>
      </c>
      <c r="F108" s="20"/>
      <c r="G108" s="21">
        <f t="shared" si="27"/>
        <v>0</v>
      </c>
    </row>
    <row r="109" spans="2:7" ht="26.4">
      <c r="B109" s="64" t="s">
        <v>854</v>
      </c>
      <c r="C109" s="51" t="s">
        <v>855</v>
      </c>
      <c r="D109" s="52" t="s">
        <v>38</v>
      </c>
      <c r="E109" s="53">
        <v>65.87</v>
      </c>
      <c r="F109" s="20"/>
      <c r="G109" s="21">
        <f t="shared" si="27"/>
        <v>0</v>
      </c>
    </row>
    <row r="110" spans="2:7" ht="39.6">
      <c r="B110" s="64" t="s">
        <v>856</v>
      </c>
      <c r="C110" s="51" t="s">
        <v>956</v>
      </c>
      <c r="D110" s="52" t="s">
        <v>38</v>
      </c>
      <c r="E110" s="53">
        <v>22.64</v>
      </c>
      <c r="F110" s="20"/>
      <c r="G110" s="21">
        <f t="shared" si="27"/>
        <v>0</v>
      </c>
    </row>
    <row r="111" spans="2:7" ht="39.6">
      <c r="B111" s="64" t="s">
        <v>857</v>
      </c>
      <c r="C111" s="51" t="s">
        <v>858</v>
      </c>
      <c r="D111" s="52" t="s">
        <v>38</v>
      </c>
      <c r="E111" s="53">
        <v>7.78</v>
      </c>
      <c r="F111" s="20"/>
      <c r="G111" s="21">
        <f t="shared" si="27"/>
        <v>0</v>
      </c>
    </row>
    <row r="112" spans="2:7" ht="39.6">
      <c r="B112" s="64" t="s">
        <v>859</v>
      </c>
      <c r="C112" s="51" t="s">
        <v>860</v>
      </c>
      <c r="D112" s="52" t="s">
        <v>38</v>
      </c>
      <c r="E112" s="53">
        <v>8.83</v>
      </c>
      <c r="F112" s="20"/>
      <c r="G112" s="21">
        <f t="shared" si="27"/>
        <v>0</v>
      </c>
    </row>
    <row r="113" spans="2:7" ht="26.4">
      <c r="B113" s="64" t="s">
        <v>861</v>
      </c>
      <c r="C113" s="51" t="s">
        <v>862</v>
      </c>
      <c r="D113" s="52" t="s">
        <v>38</v>
      </c>
      <c r="E113" s="53">
        <v>9.6199999999999992</v>
      </c>
      <c r="F113" s="20"/>
      <c r="G113" s="21">
        <f t="shared" si="27"/>
        <v>0</v>
      </c>
    </row>
    <row r="114" spans="2:7" ht="26.4">
      <c r="B114" s="64" t="s">
        <v>863</v>
      </c>
      <c r="C114" s="51" t="s">
        <v>864</v>
      </c>
      <c r="D114" s="52" t="s">
        <v>38</v>
      </c>
      <c r="E114" s="53">
        <v>145.07</v>
      </c>
      <c r="F114" s="20"/>
      <c r="G114" s="21">
        <f t="shared" si="27"/>
        <v>0</v>
      </c>
    </row>
    <row r="115" spans="2:7" ht="26.4">
      <c r="B115" s="64" t="s">
        <v>865</v>
      </c>
      <c r="C115" s="51" t="s">
        <v>866</v>
      </c>
      <c r="D115" s="52" t="s">
        <v>38</v>
      </c>
      <c r="E115" s="53">
        <v>25.34</v>
      </c>
      <c r="F115" s="20"/>
      <c r="G115" s="21">
        <f t="shared" si="27"/>
        <v>0</v>
      </c>
    </row>
    <row r="116" spans="2:7" ht="39.6">
      <c r="B116" s="64" t="s">
        <v>867</v>
      </c>
      <c r="C116" s="51" t="s">
        <v>868</v>
      </c>
      <c r="D116" s="52" t="s">
        <v>38</v>
      </c>
      <c r="E116" s="53">
        <v>337.11</v>
      </c>
      <c r="F116" s="20"/>
      <c r="G116" s="21">
        <f t="shared" si="27"/>
        <v>0</v>
      </c>
    </row>
    <row r="117" spans="2:7">
      <c r="B117" s="99" t="s">
        <v>869</v>
      </c>
      <c r="C117" s="235" t="s">
        <v>870</v>
      </c>
      <c r="D117" s="101"/>
      <c r="E117" s="102"/>
      <c r="F117" s="103"/>
      <c r="G117" s="104"/>
    </row>
    <row r="118" spans="2:7" ht="39.6">
      <c r="B118" s="64" t="s">
        <v>871</v>
      </c>
      <c r="C118" s="51" t="s">
        <v>872</v>
      </c>
      <c r="D118" s="52" t="s">
        <v>873</v>
      </c>
      <c r="E118" s="53">
        <v>4866.26</v>
      </c>
      <c r="F118" s="20"/>
      <c r="G118" s="21">
        <f t="shared" ref="G118" si="28">ROUND(F118*E118,2)</f>
        <v>0</v>
      </c>
    </row>
    <row r="119" spans="2:7" ht="39.6">
      <c r="B119" s="64" t="s">
        <v>874</v>
      </c>
      <c r="C119" s="51" t="s">
        <v>875</v>
      </c>
      <c r="D119" s="52" t="s">
        <v>873</v>
      </c>
      <c r="E119" s="53">
        <v>513.99</v>
      </c>
      <c r="F119" s="20"/>
      <c r="G119" s="21">
        <f t="shared" ref="G119:G123" si="29">ROUND(F119*E119,2)</f>
        <v>0</v>
      </c>
    </row>
    <row r="120" spans="2:7" ht="39.6">
      <c r="B120" s="64" t="s">
        <v>876</v>
      </c>
      <c r="C120" s="51" t="s">
        <v>877</v>
      </c>
      <c r="D120" s="52" t="s">
        <v>873</v>
      </c>
      <c r="E120" s="53">
        <v>5212.1499999999996</v>
      </c>
      <c r="F120" s="20"/>
      <c r="G120" s="21">
        <f t="shared" si="29"/>
        <v>0</v>
      </c>
    </row>
    <row r="121" spans="2:7" ht="39.6">
      <c r="B121" s="64" t="s">
        <v>878</v>
      </c>
      <c r="C121" s="51" t="s">
        <v>879</v>
      </c>
      <c r="D121" s="52" t="s">
        <v>873</v>
      </c>
      <c r="E121" s="53">
        <v>185.09</v>
      </c>
      <c r="F121" s="20"/>
      <c r="G121" s="21">
        <f t="shared" si="29"/>
        <v>0</v>
      </c>
    </row>
    <row r="122" spans="2:7" ht="39.6">
      <c r="B122" s="64" t="s">
        <v>880</v>
      </c>
      <c r="C122" s="51" t="s">
        <v>881</v>
      </c>
      <c r="D122" s="52" t="s">
        <v>873</v>
      </c>
      <c r="E122" s="53">
        <v>625.84</v>
      </c>
      <c r="F122" s="20"/>
      <c r="G122" s="21">
        <f t="shared" si="29"/>
        <v>0</v>
      </c>
    </row>
    <row r="123" spans="2:7" ht="39.6">
      <c r="B123" s="64" t="s">
        <v>882</v>
      </c>
      <c r="C123" s="51" t="s">
        <v>883</v>
      </c>
      <c r="D123" s="52" t="s">
        <v>873</v>
      </c>
      <c r="E123" s="53">
        <v>414.14</v>
      </c>
      <c r="F123" s="20"/>
      <c r="G123" s="21">
        <f t="shared" si="29"/>
        <v>0</v>
      </c>
    </row>
    <row r="124" spans="2:7">
      <c r="B124" s="99" t="s">
        <v>884</v>
      </c>
      <c r="C124" s="235" t="s">
        <v>279</v>
      </c>
      <c r="D124" s="101"/>
      <c r="E124" s="102"/>
      <c r="F124" s="103"/>
      <c r="G124" s="104"/>
    </row>
    <row r="125" spans="2:7" ht="39.6">
      <c r="B125" s="64" t="s">
        <v>885</v>
      </c>
      <c r="C125" s="51" t="s">
        <v>886</v>
      </c>
      <c r="D125" s="52" t="s">
        <v>39</v>
      </c>
      <c r="E125" s="53">
        <v>12.89</v>
      </c>
      <c r="F125" s="20"/>
      <c r="G125" s="21">
        <f t="shared" ref="G125" si="30">ROUND(F125*E125,2)</f>
        <v>0</v>
      </c>
    </row>
    <row r="126" spans="2:7" ht="26.4">
      <c r="B126" s="64" t="s">
        <v>887</v>
      </c>
      <c r="C126" s="51" t="s">
        <v>888</v>
      </c>
      <c r="D126" s="52" t="s">
        <v>39</v>
      </c>
      <c r="E126" s="53">
        <v>3.29</v>
      </c>
      <c r="F126" s="20"/>
      <c r="G126" s="21">
        <f t="shared" ref="G126:G133" si="31">ROUND(F126*E126,2)</f>
        <v>0</v>
      </c>
    </row>
    <row r="127" spans="2:7" ht="26.4">
      <c r="B127" s="64" t="s">
        <v>889</v>
      </c>
      <c r="C127" s="51" t="s">
        <v>950</v>
      </c>
      <c r="D127" s="52" t="s">
        <v>39</v>
      </c>
      <c r="E127" s="53">
        <v>17.37</v>
      </c>
      <c r="F127" s="20"/>
      <c r="G127" s="21">
        <f t="shared" si="31"/>
        <v>0</v>
      </c>
    </row>
    <row r="128" spans="2:7" ht="26.4">
      <c r="B128" s="64" t="s">
        <v>890</v>
      </c>
      <c r="C128" s="51" t="s">
        <v>949</v>
      </c>
      <c r="D128" s="52" t="s">
        <v>39</v>
      </c>
      <c r="E128" s="53">
        <v>5.03</v>
      </c>
      <c r="F128" s="20"/>
      <c r="G128" s="21">
        <f t="shared" si="31"/>
        <v>0</v>
      </c>
    </row>
    <row r="129" spans="2:7" ht="39.6">
      <c r="B129" s="64" t="s">
        <v>891</v>
      </c>
      <c r="C129" s="51" t="s">
        <v>951</v>
      </c>
      <c r="D129" s="52" t="s">
        <v>39</v>
      </c>
      <c r="E129" s="53">
        <v>52.18</v>
      </c>
      <c r="F129" s="20"/>
      <c r="G129" s="21">
        <f t="shared" si="31"/>
        <v>0</v>
      </c>
    </row>
    <row r="130" spans="2:7" ht="26.4">
      <c r="B130" s="64" t="s">
        <v>892</v>
      </c>
      <c r="C130" s="51" t="s">
        <v>952</v>
      </c>
      <c r="D130" s="52" t="s">
        <v>39</v>
      </c>
      <c r="E130" s="53">
        <v>10.08</v>
      </c>
      <c r="F130" s="20"/>
      <c r="G130" s="21">
        <f t="shared" si="31"/>
        <v>0</v>
      </c>
    </row>
    <row r="131" spans="2:7" ht="39.6">
      <c r="B131" s="64" t="s">
        <v>893</v>
      </c>
      <c r="C131" s="51" t="s">
        <v>953</v>
      </c>
      <c r="D131" s="52" t="s">
        <v>39</v>
      </c>
      <c r="E131" s="53">
        <v>24.66</v>
      </c>
      <c r="F131" s="20"/>
      <c r="G131" s="21">
        <f t="shared" si="31"/>
        <v>0</v>
      </c>
    </row>
    <row r="132" spans="2:7" ht="39.6">
      <c r="B132" s="64" t="s">
        <v>894</v>
      </c>
      <c r="C132" s="51" t="s">
        <v>954</v>
      </c>
      <c r="D132" s="52" t="s">
        <v>39</v>
      </c>
      <c r="E132" s="53">
        <v>8.51</v>
      </c>
      <c r="F132" s="20"/>
      <c r="G132" s="21">
        <f t="shared" si="31"/>
        <v>0</v>
      </c>
    </row>
    <row r="133" spans="2:7" ht="39.6">
      <c r="B133" s="64" t="s">
        <v>895</v>
      </c>
      <c r="C133" s="51" t="s">
        <v>955</v>
      </c>
      <c r="D133" s="52" t="s">
        <v>39</v>
      </c>
      <c r="E133" s="53">
        <v>1.1200000000000001</v>
      </c>
      <c r="F133" s="20"/>
      <c r="G133" s="21">
        <f t="shared" si="31"/>
        <v>0</v>
      </c>
    </row>
    <row r="134" spans="2:7">
      <c r="B134" s="99" t="s">
        <v>896</v>
      </c>
      <c r="C134" s="235" t="s">
        <v>897</v>
      </c>
      <c r="D134" s="101"/>
      <c r="E134" s="102"/>
      <c r="F134" s="103"/>
      <c r="G134" s="104"/>
    </row>
    <row r="135" spans="2:7" ht="26.4">
      <c r="B135" s="64" t="s">
        <v>898</v>
      </c>
      <c r="C135" s="51" t="s">
        <v>899</v>
      </c>
      <c r="D135" s="52" t="s">
        <v>38</v>
      </c>
      <c r="E135" s="53">
        <v>21.52</v>
      </c>
      <c r="F135" s="20"/>
      <c r="G135" s="21">
        <f t="shared" ref="G135" si="32">ROUND(F135*E135,2)</f>
        <v>0</v>
      </c>
    </row>
    <row r="136" spans="2:7" ht="26.4">
      <c r="B136" s="64" t="s">
        <v>900</v>
      </c>
      <c r="C136" s="51" t="s">
        <v>901</v>
      </c>
      <c r="D136" s="52" t="s">
        <v>38</v>
      </c>
      <c r="E136" s="53">
        <v>5.6</v>
      </c>
      <c r="F136" s="20"/>
      <c r="G136" s="21">
        <f t="shared" ref="G136" si="33">ROUND(F136*E136,2)</f>
        <v>0</v>
      </c>
    </row>
    <row r="137" spans="2:7">
      <c r="B137" s="99" t="s">
        <v>268</v>
      </c>
      <c r="C137" s="235" t="s">
        <v>269</v>
      </c>
      <c r="D137" s="101"/>
      <c r="E137" s="102"/>
      <c r="F137" s="103"/>
      <c r="G137" s="104"/>
    </row>
    <row r="138" spans="2:7" ht="26.4">
      <c r="B138" s="64" t="s">
        <v>902</v>
      </c>
      <c r="C138" s="51" t="s">
        <v>903</v>
      </c>
      <c r="D138" s="52" t="s">
        <v>40</v>
      </c>
      <c r="E138" s="53">
        <v>25</v>
      </c>
      <c r="F138" s="20"/>
      <c r="G138" s="21">
        <f t="shared" ref="G138" si="34">ROUND(F138*E138,2)</f>
        <v>0</v>
      </c>
    </row>
    <row r="139" spans="2:7" ht="26.4">
      <c r="B139" s="64" t="s">
        <v>904</v>
      </c>
      <c r="C139" s="51" t="s">
        <v>905</v>
      </c>
      <c r="D139" s="52" t="s">
        <v>40</v>
      </c>
      <c r="E139" s="53">
        <v>14</v>
      </c>
      <c r="F139" s="20"/>
      <c r="G139" s="21">
        <f t="shared" ref="G139:G140" si="35">ROUND(F139*E139,2)</f>
        <v>0</v>
      </c>
    </row>
    <row r="140" spans="2:7" ht="26.4">
      <c r="B140" s="64" t="s">
        <v>906</v>
      </c>
      <c r="C140" s="51" t="s">
        <v>907</v>
      </c>
      <c r="D140" s="52" t="s">
        <v>27</v>
      </c>
      <c r="E140" s="53">
        <v>1</v>
      </c>
      <c r="F140" s="20"/>
      <c r="G140" s="21">
        <f t="shared" si="35"/>
        <v>0</v>
      </c>
    </row>
    <row r="141" spans="2:7">
      <c r="B141" s="99" t="s">
        <v>908</v>
      </c>
      <c r="C141" s="235" t="s">
        <v>909</v>
      </c>
      <c r="D141" s="101"/>
      <c r="E141" s="102"/>
      <c r="F141" s="103"/>
      <c r="G141" s="104"/>
    </row>
    <row r="142" spans="2:7" ht="26.4">
      <c r="B142" s="64" t="s">
        <v>910</v>
      </c>
      <c r="C142" s="51" t="s">
        <v>911</v>
      </c>
      <c r="D142" s="52" t="s">
        <v>38</v>
      </c>
      <c r="E142" s="53">
        <v>84.66</v>
      </c>
      <c r="F142" s="20"/>
      <c r="G142" s="21">
        <f t="shared" ref="G142" si="36">ROUND(F142*E142,2)</f>
        <v>0</v>
      </c>
    </row>
    <row r="143" spans="2:7" ht="39.6">
      <c r="B143" s="64" t="s">
        <v>912</v>
      </c>
      <c r="C143" s="51" t="s">
        <v>913</v>
      </c>
      <c r="D143" s="52" t="s">
        <v>38</v>
      </c>
      <c r="E143" s="53">
        <v>84.66</v>
      </c>
      <c r="F143" s="20"/>
      <c r="G143" s="21">
        <f t="shared" ref="G143:G152" si="37">ROUND(F143*E143,2)</f>
        <v>0</v>
      </c>
    </row>
    <row r="144" spans="2:7" ht="52.8">
      <c r="B144" s="64" t="s">
        <v>914</v>
      </c>
      <c r="C144" s="51" t="s">
        <v>915</v>
      </c>
      <c r="D144" s="52" t="s">
        <v>38</v>
      </c>
      <c r="E144" s="53">
        <v>84.66</v>
      </c>
      <c r="F144" s="20"/>
      <c r="G144" s="21">
        <f t="shared" si="37"/>
        <v>0</v>
      </c>
    </row>
    <row r="145" spans="2:7" ht="52.8">
      <c r="B145" s="64" t="s">
        <v>916</v>
      </c>
      <c r="C145" s="51" t="s">
        <v>917</v>
      </c>
      <c r="D145" s="52" t="s">
        <v>40</v>
      </c>
      <c r="E145" s="53">
        <v>25.1</v>
      </c>
      <c r="F145" s="20"/>
      <c r="G145" s="21">
        <f t="shared" si="37"/>
        <v>0</v>
      </c>
    </row>
    <row r="146" spans="2:7" ht="52.8">
      <c r="B146" s="64" t="s">
        <v>918</v>
      </c>
      <c r="C146" s="51" t="s">
        <v>919</v>
      </c>
      <c r="D146" s="52" t="s">
        <v>40</v>
      </c>
      <c r="E146" s="53">
        <v>25.1</v>
      </c>
      <c r="F146" s="20"/>
      <c r="G146" s="21">
        <f t="shared" si="37"/>
        <v>0</v>
      </c>
    </row>
    <row r="147" spans="2:7" ht="66">
      <c r="B147" s="64" t="s">
        <v>920</v>
      </c>
      <c r="C147" s="51" t="s">
        <v>921</v>
      </c>
      <c r="D147" s="52" t="s">
        <v>40</v>
      </c>
      <c r="E147" s="53">
        <v>25.1</v>
      </c>
      <c r="F147" s="20"/>
      <c r="G147" s="21">
        <f t="shared" si="37"/>
        <v>0</v>
      </c>
    </row>
    <row r="148" spans="2:7" ht="26.4">
      <c r="B148" s="64" t="s">
        <v>922</v>
      </c>
      <c r="C148" s="51" t="s">
        <v>923</v>
      </c>
      <c r="D148" s="52" t="s">
        <v>40</v>
      </c>
      <c r="E148" s="53">
        <v>27.85</v>
      </c>
      <c r="F148" s="20"/>
      <c r="G148" s="21">
        <f t="shared" si="37"/>
        <v>0</v>
      </c>
    </row>
    <row r="149" spans="2:7" ht="26.4">
      <c r="B149" s="64" t="s">
        <v>924</v>
      </c>
      <c r="C149" s="51" t="s">
        <v>925</v>
      </c>
      <c r="D149" s="52" t="s">
        <v>40</v>
      </c>
      <c r="E149" s="53">
        <v>6.1</v>
      </c>
      <c r="F149" s="20"/>
      <c r="G149" s="21">
        <f t="shared" si="37"/>
        <v>0</v>
      </c>
    </row>
    <row r="150" spans="2:7" ht="26.4">
      <c r="B150" s="64" t="s">
        <v>926</v>
      </c>
      <c r="C150" s="51" t="s">
        <v>927</v>
      </c>
      <c r="D150" s="52" t="s">
        <v>40</v>
      </c>
      <c r="E150" s="53">
        <v>16.899999999999999</v>
      </c>
      <c r="F150" s="20"/>
      <c r="G150" s="21">
        <f t="shared" si="37"/>
        <v>0</v>
      </c>
    </row>
    <row r="151" spans="2:7" ht="39.6">
      <c r="B151" s="64" t="s">
        <v>928</v>
      </c>
      <c r="C151" s="51" t="s">
        <v>929</v>
      </c>
      <c r="D151" s="52" t="s">
        <v>40</v>
      </c>
      <c r="E151" s="53">
        <v>46.87</v>
      </c>
      <c r="F151" s="20"/>
      <c r="G151" s="21">
        <f t="shared" si="37"/>
        <v>0</v>
      </c>
    </row>
    <row r="152" spans="2:7" ht="66">
      <c r="B152" s="64" t="s">
        <v>930</v>
      </c>
      <c r="C152" s="51" t="s">
        <v>931</v>
      </c>
      <c r="D152" s="52" t="s">
        <v>40</v>
      </c>
      <c r="E152" s="53">
        <v>28</v>
      </c>
      <c r="F152" s="20"/>
      <c r="G152" s="21">
        <f t="shared" si="37"/>
        <v>0</v>
      </c>
    </row>
    <row r="153" spans="2:7">
      <c r="B153" s="312" t="s">
        <v>49</v>
      </c>
      <c r="C153" s="313"/>
      <c r="D153" s="313"/>
      <c r="E153" s="313"/>
      <c r="F153" s="313"/>
      <c r="G153" s="11">
        <f>SUM(G103:G152)</f>
        <v>0</v>
      </c>
    </row>
    <row r="155" spans="2:7">
      <c r="B155" s="66" t="s">
        <v>145</v>
      </c>
      <c r="C155" s="141" t="s">
        <v>932</v>
      </c>
      <c r="D155" s="9"/>
      <c r="E155" s="10"/>
      <c r="F155" s="10"/>
      <c r="G155" s="11"/>
    </row>
    <row r="156" spans="2:7">
      <c r="B156" s="99" t="s">
        <v>933</v>
      </c>
      <c r="C156" s="235" t="s">
        <v>934</v>
      </c>
      <c r="D156" s="101"/>
      <c r="E156" s="102"/>
      <c r="F156" s="103"/>
      <c r="G156" s="104"/>
    </row>
    <row r="157" spans="2:7" ht="39.6">
      <c r="B157" s="64" t="s">
        <v>935</v>
      </c>
      <c r="C157" s="51" t="s">
        <v>936</v>
      </c>
      <c r="D157" s="52" t="s">
        <v>40</v>
      </c>
      <c r="E157" s="53">
        <v>12.07</v>
      </c>
      <c r="F157" s="20"/>
      <c r="G157" s="21">
        <f t="shared" ref="G157" si="38">ROUND(F157*E157,2)</f>
        <v>0</v>
      </c>
    </row>
    <row r="158" spans="2:7" ht="39.6">
      <c r="B158" s="64" t="s">
        <v>935</v>
      </c>
      <c r="C158" s="51" t="s">
        <v>937</v>
      </c>
      <c r="D158" s="52" t="s">
        <v>40</v>
      </c>
      <c r="E158" s="53">
        <v>48.28</v>
      </c>
      <c r="F158" s="20"/>
      <c r="G158" s="21">
        <f t="shared" ref="G158:G159" si="39">ROUND(F158*E158,2)</f>
        <v>0</v>
      </c>
    </row>
    <row r="159" spans="2:7" ht="79.2">
      <c r="B159" s="64" t="s">
        <v>938</v>
      </c>
      <c r="C159" s="51" t="s">
        <v>939</v>
      </c>
      <c r="D159" s="52" t="s">
        <v>27</v>
      </c>
      <c r="E159" s="53">
        <v>2</v>
      </c>
      <c r="F159" s="20"/>
      <c r="G159" s="21">
        <f t="shared" si="39"/>
        <v>0</v>
      </c>
    </row>
    <row r="160" spans="2:7">
      <c r="B160" s="99" t="s">
        <v>280</v>
      </c>
      <c r="C160" s="235" t="s">
        <v>281</v>
      </c>
      <c r="D160" s="101"/>
      <c r="E160" s="102"/>
      <c r="F160" s="103"/>
      <c r="G160" s="104"/>
    </row>
    <row r="161" spans="2:7" ht="39.6">
      <c r="B161" s="239" t="s">
        <v>6</v>
      </c>
      <c r="C161" s="51" t="s">
        <v>290</v>
      </c>
      <c r="D161" s="240" t="s">
        <v>7</v>
      </c>
      <c r="E161" s="241">
        <v>40</v>
      </c>
      <c r="F161" s="20">
        <v>50</v>
      </c>
      <c r="G161" s="21">
        <f t="shared" ref="G161" si="40">ROUND(F161*E161,2)</f>
        <v>2000</v>
      </c>
    </row>
    <row r="162" spans="2:7" ht="39.6">
      <c r="B162" s="239" t="s">
        <v>8</v>
      </c>
      <c r="C162" s="51" t="s">
        <v>957</v>
      </c>
      <c r="D162" s="240" t="s">
        <v>7</v>
      </c>
      <c r="E162" s="241">
        <v>20</v>
      </c>
      <c r="F162" s="20">
        <v>50</v>
      </c>
      <c r="G162" s="21">
        <f t="shared" ref="G162:G163" si="41">ROUND(F162*E162,2)</f>
        <v>1000</v>
      </c>
    </row>
    <row r="163" spans="2:7" ht="26.4">
      <c r="B163" s="239" t="s">
        <v>9</v>
      </c>
      <c r="C163" s="51" t="s">
        <v>10</v>
      </c>
      <c r="D163" s="240" t="s">
        <v>46</v>
      </c>
      <c r="E163" s="241">
        <v>1</v>
      </c>
      <c r="F163" s="20"/>
      <c r="G163" s="21">
        <f t="shared" si="41"/>
        <v>0</v>
      </c>
    </row>
    <row r="164" spans="2:7">
      <c r="B164" s="312" t="s">
        <v>55</v>
      </c>
      <c r="C164" s="313"/>
      <c r="D164" s="313"/>
      <c r="E164" s="313"/>
      <c r="F164" s="313"/>
      <c r="G164" s="11">
        <f>SUM(G157:G163)</f>
        <v>3000</v>
      </c>
    </row>
  </sheetData>
  <mergeCells count="22">
    <mergeCell ref="B92:F92"/>
    <mergeCell ref="B99:F99"/>
    <mergeCell ref="B153:F153"/>
    <mergeCell ref="B164:F164"/>
    <mergeCell ref="A1:G1"/>
    <mergeCell ref="A2:G2"/>
    <mergeCell ref="F7:G7"/>
    <mergeCell ref="F9:G9"/>
    <mergeCell ref="F11:G11"/>
    <mergeCell ref="F8:G8"/>
    <mergeCell ref="F10:G10"/>
    <mergeCell ref="B20:C20"/>
    <mergeCell ref="F12:G12"/>
    <mergeCell ref="F14:G14"/>
    <mergeCell ref="F15:G15"/>
    <mergeCell ref="F16:G16"/>
    <mergeCell ref="C87:E87"/>
    <mergeCell ref="B44:F44"/>
    <mergeCell ref="C75:D75"/>
    <mergeCell ref="B80:F80"/>
    <mergeCell ref="C83:E83"/>
    <mergeCell ref="C85:E85"/>
  </mergeCells>
  <dataValidations count="1">
    <dataValidation type="custom" allowBlank="1" showInputMessage="1" showErrorMessage="1" error="Vnos Cena/enoto na dve decimalni mesti." sqref="F24:F27 F29:F30 F32:F33 F35:F38 F40 F42:F43 F48:F52 F54:F55 F57:F63 F65:F74 F76:F79 F84 F86 F88:F89 F91 F96:F98 F103:F116 F118:F123 F125:F133 F135:F136 F138:F140 F142:F152 F157:F159 F161:F163" xr:uid="{2B94D039-5919-4ED7-B906-E2C73F9E28C6}">
      <formula1>F24=ROUND(F24,2)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93E3-75FC-422A-9643-8204E0E83CDA}">
  <dimension ref="A1:H1462"/>
  <sheetViews>
    <sheetView topLeftCell="A91" workbookViewId="0">
      <selection activeCell="C67" sqref="C67"/>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7" s="84" customFormat="1" ht="27.6" customHeight="1">
      <c r="A1" s="310" t="s">
        <v>306</v>
      </c>
      <c r="B1" s="310"/>
      <c r="C1" s="310"/>
      <c r="D1" s="310"/>
      <c r="E1" s="310"/>
      <c r="F1" s="310"/>
      <c r="G1" s="310"/>
    </row>
    <row r="2" spans="1:7" s="84" customFormat="1" ht="15" customHeight="1">
      <c r="A2" s="310" t="s">
        <v>293</v>
      </c>
      <c r="B2" s="310"/>
      <c r="C2" s="310"/>
      <c r="D2" s="310"/>
      <c r="E2" s="310"/>
      <c r="F2" s="310"/>
      <c r="G2" s="310"/>
    </row>
    <row r="3" spans="1:7" s="84" customFormat="1" ht="13.8">
      <c r="A3" s="22" t="s">
        <v>1111</v>
      </c>
      <c r="B3" s="58"/>
      <c r="C3" s="147"/>
      <c r="D3" s="35"/>
      <c r="E3" s="15"/>
      <c r="F3" s="15"/>
      <c r="G3" s="15"/>
    </row>
    <row r="4" spans="1:7" s="84" customFormat="1">
      <c r="A4" s="91"/>
      <c r="B4" s="85"/>
      <c r="C4" s="86"/>
      <c r="D4" s="87"/>
      <c r="E4" s="88"/>
      <c r="F4" s="88"/>
      <c r="G4" s="88"/>
    </row>
    <row r="5" spans="1:7" s="84" customFormat="1" ht="13.8">
      <c r="A5" s="91"/>
      <c r="B5" s="85"/>
      <c r="C5" s="147" t="s">
        <v>45</v>
      </c>
      <c r="D5" s="87"/>
      <c r="E5" s="88"/>
      <c r="F5" s="88"/>
      <c r="G5" s="88"/>
    </row>
    <row r="6" spans="1:7" s="84" customFormat="1">
      <c r="A6" s="91"/>
      <c r="B6" s="85"/>
      <c r="C6" s="86"/>
      <c r="D6" s="87"/>
      <c r="E6" s="88"/>
      <c r="F6" s="88"/>
      <c r="G6" s="88"/>
    </row>
    <row r="7" spans="1:7" s="84" customFormat="1">
      <c r="A7" s="91"/>
      <c r="B7" s="85"/>
      <c r="C7" s="263" t="s">
        <v>1105</v>
      </c>
      <c r="D7" s="264"/>
      <c r="E7" s="265"/>
      <c r="F7" s="325">
        <f>SUM(F8:G9)</f>
        <v>2000</v>
      </c>
      <c r="G7" s="325"/>
    </row>
    <row r="8" spans="1:7" s="84" customFormat="1">
      <c r="A8" s="91"/>
      <c r="B8" s="85"/>
      <c r="C8" s="249" t="s">
        <v>1152</v>
      </c>
      <c r="D8" s="87"/>
      <c r="E8" s="88"/>
      <c r="F8" s="311">
        <f>F41</f>
        <v>1000</v>
      </c>
      <c r="G8" s="311"/>
    </row>
    <row r="9" spans="1:7" s="84" customFormat="1">
      <c r="A9" s="91"/>
      <c r="B9" s="85"/>
      <c r="C9" s="249" t="s">
        <v>1153</v>
      </c>
      <c r="D9" s="87"/>
      <c r="E9" s="88"/>
      <c r="F9" s="311">
        <f>F111</f>
        <v>1000</v>
      </c>
      <c r="G9" s="311"/>
    </row>
    <row r="10" spans="1:7" s="84" customFormat="1">
      <c r="A10" s="91"/>
      <c r="B10" s="85"/>
      <c r="C10" s="263" t="s">
        <v>1106</v>
      </c>
      <c r="D10" s="264"/>
      <c r="E10" s="265"/>
      <c r="F10" s="325">
        <f>SUM(F11:G13)</f>
        <v>3000</v>
      </c>
      <c r="G10" s="325"/>
    </row>
    <row r="11" spans="1:7" s="84" customFormat="1">
      <c r="A11" s="91"/>
      <c r="B11" s="85"/>
      <c r="C11" s="249" t="s">
        <v>1162</v>
      </c>
      <c r="D11" s="87"/>
      <c r="E11" s="88"/>
      <c r="F11" s="311">
        <f>F181</f>
        <v>1000</v>
      </c>
      <c r="G11" s="311"/>
    </row>
    <row r="12" spans="1:7" s="84" customFormat="1">
      <c r="A12" s="91"/>
      <c r="B12" s="85"/>
      <c r="C12" s="249" t="s">
        <v>1197</v>
      </c>
      <c r="D12" s="87"/>
      <c r="E12" s="88"/>
      <c r="F12" s="311">
        <f>F261</f>
        <v>1000</v>
      </c>
      <c r="G12" s="311"/>
    </row>
    <row r="13" spans="1:7" s="84" customFormat="1">
      <c r="A13" s="91"/>
      <c r="B13" s="85"/>
      <c r="C13" s="249" t="s">
        <v>1206</v>
      </c>
      <c r="D13" s="87"/>
      <c r="E13" s="88"/>
      <c r="F13" s="311">
        <f>F334</f>
        <v>1000</v>
      </c>
      <c r="G13" s="311"/>
    </row>
    <row r="14" spans="1:7" s="84" customFormat="1">
      <c r="A14" s="91"/>
      <c r="B14" s="85"/>
      <c r="C14" s="263" t="s">
        <v>1107</v>
      </c>
      <c r="D14" s="264"/>
      <c r="E14" s="265"/>
      <c r="F14" s="325">
        <f>SUM(F15)</f>
        <v>1000</v>
      </c>
      <c r="G14" s="325"/>
    </row>
    <row r="15" spans="1:7" s="84" customFormat="1">
      <c r="A15" s="91"/>
      <c r="B15" s="85"/>
      <c r="C15" s="249" t="s">
        <v>1221</v>
      </c>
      <c r="D15" s="87"/>
      <c r="E15" s="88"/>
      <c r="F15" s="311">
        <f>F419</f>
        <v>1000</v>
      </c>
      <c r="G15" s="311"/>
    </row>
    <row r="16" spans="1:7" s="84" customFormat="1">
      <c r="A16" s="91"/>
      <c r="B16" s="85"/>
      <c r="C16" s="263" t="s">
        <v>1108</v>
      </c>
      <c r="D16" s="264"/>
      <c r="E16" s="265"/>
      <c r="F16" s="325">
        <f>SUM(F17:G23)</f>
        <v>7000</v>
      </c>
      <c r="G16" s="325"/>
    </row>
    <row r="17" spans="1:7" s="84" customFormat="1">
      <c r="A17" s="91"/>
      <c r="B17" s="85"/>
      <c r="C17" s="249" t="s">
        <v>1231</v>
      </c>
      <c r="D17" s="87"/>
      <c r="E17" s="88"/>
      <c r="F17" s="311">
        <f>F487</f>
        <v>1000</v>
      </c>
      <c r="G17" s="311"/>
    </row>
    <row r="18" spans="1:7" s="84" customFormat="1">
      <c r="A18" s="91"/>
      <c r="B18" s="85"/>
      <c r="C18" s="249" t="s">
        <v>1236</v>
      </c>
      <c r="D18" s="87"/>
      <c r="E18" s="88"/>
      <c r="F18" s="311">
        <f>F557</f>
        <v>1000</v>
      </c>
      <c r="G18" s="311"/>
    </row>
    <row r="19" spans="1:7" s="84" customFormat="1">
      <c r="A19" s="91"/>
      <c r="B19" s="85"/>
      <c r="C19" s="249" t="s">
        <v>1314</v>
      </c>
      <c r="D19" s="87"/>
      <c r="E19" s="88"/>
      <c r="F19" s="311">
        <f>F626</f>
        <v>1000</v>
      </c>
      <c r="G19" s="311"/>
    </row>
    <row r="20" spans="1:7" s="84" customFormat="1">
      <c r="A20" s="91"/>
      <c r="B20" s="85"/>
      <c r="C20" s="249" t="s">
        <v>1245</v>
      </c>
      <c r="D20" s="87"/>
      <c r="E20" s="88"/>
      <c r="F20" s="311">
        <f>F695</f>
        <v>1000</v>
      </c>
      <c r="G20" s="311"/>
    </row>
    <row r="21" spans="1:7" s="84" customFormat="1">
      <c r="A21" s="91"/>
      <c r="B21" s="85"/>
      <c r="C21" s="249" t="s">
        <v>1252</v>
      </c>
      <c r="D21" s="87"/>
      <c r="E21" s="88"/>
      <c r="F21" s="311">
        <f>F766</f>
        <v>1000</v>
      </c>
      <c r="G21" s="311"/>
    </row>
    <row r="22" spans="1:7" s="84" customFormat="1">
      <c r="A22" s="91"/>
      <c r="B22" s="85"/>
      <c r="C22" s="249" t="s">
        <v>1287</v>
      </c>
      <c r="D22" s="87"/>
      <c r="E22" s="88"/>
      <c r="F22" s="311">
        <f>F844</f>
        <v>1000</v>
      </c>
      <c r="G22" s="311"/>
    </row>
    <row r="23" spans="1:7" s="84" customFormat="1">
      <c r="A23" s="91"/>
      <c r="B23" s="85"/>
      <c r="C23" s="249" t="s">
        <v>1288</v>
      </c>
      <c r="D23" s="87"/>
      <c r="E23" s="88"/>
      <c r="F23" s="311">
        <f>F925</f>
        <v>1000</v>
      </c>
      <c r="G23" s="311"/>
    </row>
    <row r="24" spans="1:7" s="84" customFormat="1">
      <c r="A24" s="91"/>
      <c r="B24" s="85"/>
      <c r="C24" s="263" t="s">
        <v>1109</v>
      </c>
      <c r="D24" s="264"/>
      <c r="E24" s="265"/>
      <c r="F24" s="325">
        <f>SUM(F25:G30)</f>
        <v>6000</v>
      </c>
      <c r="G24" s="325"/>
    </row>
    <row r="25" spans="1:7" s="84" customFormat="1">
      <c r="A25" s="91"/>
      <c r="B25" s="85"/>
      <c r="C25" s="249" t="s">
        <v>1290</v>
      </c>
      <c r="D25" s="87"/>
      <c r="E25" s="88"/>
      <c r="F25" s="311">
        <f>F994</f>
        <v>1000</v>
      </c>
      <c r="G25" s="311"/>
    </row>
    <row r="26" spans="1:7" s="84" customFormat="1">
      <c r="A26" s="91"/>
      <c r="B26" s="85"/>
      <c r="C26" s="249" t="s">
        <v>1296</v>
      </c>
      <c r="D26" s="87"/>
      <c r="E26" s="88"/>
      <c r="F26" s="311">
        <f>F1062</f>
        <v>1000</v>
      </c>
      <c r="G26" s="311"/>
    </row>
    <row r="27" spans="1:7" s="84" customFormat="1">
      <c r="A27" s="91"/>
      <c r="B27" s="85"/>
      <c r="C27" s="249" t="s">
        <v>1298</v>
      </c>
      <c r="D27" s="87"/>
      <c r="E27" s="88"/>
      <c r="F27" s="311">
        <f>F1130</f>
        <v>1000</v>
      </c>
      <c r="G27" s="311"/>
    </row>
    <row r="28" spans="1:7" s="84" customFormat="1">
      <c r="A28" s="91"/>
      <c r="B28" s="85"/>
      <c r="C28" s="249" t="s">
        <v>1302</v>
      </c>
      <c r="D28" s="87"/>
      <c r="E28" s="88"/>
      <c r="F28" s="311">
        <f>F1196</f>
        <v>1000</v>
      </c>
      <c r="G28" s="311"/>
    </row>
    <row r="29" spans="1:7" s="84" customFormat="1">
      <c r="A29" s="91"/>
      <c r="B29" s="85"/>
      <c r="C29" s="249" t="s">
        <v>1308</v>
      </c>
      <c r="D29" s="87"/>
      <c r="E29" s="88"/>
      <c r="F29" s="311">
        <f>F1262</f>
        <v>1000</v>
      </c>
      <c r="G29" s="311"/>
    </row>
    <row r="30" spans="1:7" s="84" customFormat="1">
      <c r="A30" s="91"/>
      <c r="B30" s="85"/>
      <c r="C30" s="249" t="s">
        <v>1309</v>
      </c>
      <c r="D30" s="87"/>
      <c r="E30" s="88"/>
      <c r="F30" s="311">
        <f>F1332</f>
        <v>1000</v>
      </c>
      <c r="G30" s="311"/>
    </row>
    <row r="31" spans="1:7" s="84" customFormat="1">
      <c r="A31" s="91"/>
      <c r="B31" s="85"/>
      <c r="C31" s="263" t="s">
        <v>1110</v>
      </c>
      <c r="D31" s="264"/>
      <c r="E31" s="265"/>
      <c r="F31" s="325">
        <f>SUM(F32)</f>
        <v>1000</v>
      </c>
      <c r="G31" s="325"/>
    </row>
    <row r="32" spans="1:7" s="84" customFormat="1" ht="13.8" thickBot="1">
      <c r="A32" s="91"/>
      <c r="B32" s="250"/>
      <c r="C32" s="251" t="s">
        <v>1313</v>
      </c>
      <c r="D32" s="252"/>
      <c r="E32" s="253"/>
      <c r="F32" s="316">
        <f>F1398</f>
        <v>1000</v>
      </c>
      <c r="G32" s="316"/>
    </row>
    <row r="33" spans="1:8" s="5" customFormat="1">
      <c r="A33" s="93"/>
      <c r="B33" s="23"/>
      <c r="C33" s="3"/>
      <c r="D33" s="2"/>
      <c r="E33" s="4"/>
      <c r="F33" s="6"/>
      <c r="G33" s="160"/>
      <c r="H33" s="1"/>
    </row>
    <row r="34" spans="1:8" s="5" customFormat="1" ht="15" customHeight="1">
      <c r="A34" s="93"/>
      <c r="B34" s="25"/>
      <c r="C34" s="3" t="s">
        <v>35</v>
      </c>
      <c r="D34" s="54"/>
      <c r="E34" s="16"/>
      <c r="F34" s="314">
        <f>F31+F24+F16+F14+F10+F7</f>
        <v>20000</v>
      </c>
      <c r="G34" s="314"/>
    </row>
    <row r="35" spans="1:8" s="5" customFormat="1" ht="15" customHeight="1" thickBot="1">
      <c r="A35" s="93"/>
      <c r="B35" s="26"/>
      <c r="C35" s="13" t="s">
        <v>37</v>
      </c>
      <c r="D35" s="55"/>
      <c r="E35" s="17"/>
      <c r="F35" s="316">
        <f>ROUND(F34*0.22,2)</f>
        <v>4400</v>
      </c>
      <c r="G35" s="316"/>
    </row>
    <row r="36" spans="1:8" s="5" customFormat="1" ht="15" customHeight="1">
      <c r="A36" s="93"/>
      <c r="B36" s="25"/>
      <c r="C36" s="3" t="s">
        <v>36</v>
      </c>
      <c r="D36" s="54"/>
      <c r="E36" s="16"/>
      <c r="F36" s="314">
        <f>SUM(F34:G35)</f>
        <v>24400</v>
      </c>
      <c r="G36" s="314"/>
    </row>
    <row r="37" spans="1:8">
      <c r="C37" s="34"/>
    </row>
    <row r="38" spans="1:8">
      <c r="C38" s="34"/>
    </row>
    <row r="39" spans="1:8" s="84" customFormat="1" ht="13.8">
      <c r="A39" s="22" t="s">
        <v>1111</v>
      </c>
      <c r="B39" s="85"/>
      <c r="C39" s="86"/>
      <c r="D39" s="87"/>
      <c r="E39" s="88"/>
      <c r="F39" s="88"/>
      <c r="G39" s="88"/>
    </row>
    <row r="40" spans="1:8" s="84" customFormat="1" ht="13.8">
      <c r="A40" s="22"/>
      <c r="B40" s="85"/>
      <c r="C40" s="86"/>
      <c r="D40" s="87"/>
      <c r="E40" s="88"/>
      <c r="F40" s="88"/>
      <c r="G40" s="88"/>
    </row>
    <row r="41" spans="1:8" s="84" customFormat="1" ht="13.8">
      <c r="A41" s="22"/>
      <c r="B41" s="85"/>
      <c r="C41" s="246" t="s">
        <v>1152</v>
      </c>
      <c r="D41" s="244"/>
      <c r="E41" s="245"/>
      <c r="F41" s="324">
        <f>SUM(F42:G46)</f>
        <v>1000</v>
      </c>
      <c r="G41" s="324"/>
    </row>
    <row r="42" spans="1:8" s="84" customFormat="1" ht="13.8">
      <c r="A42" s="22"/>
      <c r="B42" s="203" t="s">
        <v>20</v>
      </c>
      <c r="C42" s="159" t="s">
        <v>324</v>
      </c>
      <c r="D42" s="2"/>
      <c r="E42" s="4"/>
      <c r="F42" s="311">
        <f>G54</f>
        <v>0</v>
      </c>
      <c r="G42" s="311"/>
    </row>
    <row r="43" spans="1:8" s="84" customFormat="1" ht="13.8">
      <c r="A43" s="22"/>
      <c r="B43" s="203" t="s">
        <v>28</v>
      </c>
      <c r="C43" s="159" t="s">
        <v>325</v>
      </c>
      <c r="D43" s="2"/>
      <c r="E43" s="4"/>
      <c r="F43" s="311">
        <f>G74</f>
        <v>0</v>
      </c>
      <c r="G43" s="311"/>
    </row>
    <row r="44" spans="1:8" s="84" customFormat="1" ht="13.8">
      <c r="A44" s="22"/>
      <c r="B44" s="203" t="s">
        <v>1</v>
      </c>
      <c r="C44" s="159" t="s">
        <v>327</v>
      </c>
      <c r="D44" s="2"/>
      <c r="E44" s="4"/>
      <c r="F44" s="311">
        <f>G81</f>
        <v>0</v>
      </c>
      <c r="G44" s="311"/>
    </row>
    <row r="45" spans="1:8" s="84" customFormat="1" ht="13.8">
      <c r="A45" s="22"/>
      <c r="B45" s="203" t="s">
        <v>2</v>
      </c>
      <c r="C45" s="159" t="s">
        <v>328</v>
      </c>
      <c r="D45" s="2"/>
      <c r="E45" s="4"/>
      <c r="F45" s="311">
        <f>G101</f>
        <v>0</v>
      </c>
      <c r="G45" s="311"/>
    </row>
    <row r="46" spans="1:8" s="84" customFormat="1" ht="14.4" thickBot="1">
      <c r="A46" s="22"/>
      <c r="B46" s="204" t="s">
        <v>5</v>
      </c>
      <c r="C46" s="166" t="s">
        <v>330</v>
      </c>
      <c r="D46" s="12"/>
      <c r="E46" s="14"/>
      <c r="F46" s="316">
        <f>G108</f>
        <v>1000</v>
      </c>
      <c r="G46" s="316"/>
    </row>
    <row r="47" spans="1:8" s="84" customFormat="1" ht="13.8">
      <c r="A47" s="22"/>
      <c r="B47" s="85"/>
      <c r="C47" s="86"/>
      <c r="D47" s="87"/>
      <c r="E47" s="88"/>
      <c r="F47" s="88"/>
      <c r="G47" s="88"/>
    </row>
    <row r="48" spans="1:8" s="5" customFormat="1">
      <c r="A48" s="93"/>
      <c r="B48" s="59" t="s">
        <v>22</v>
      </c>
      <c r="C48" s="44" t="s">
        <v>24</v>
      </c>
      <c r="D48" s="43" t="s">
        <v>23</v>
      </c>
      <c r="E48" s="45" t="s">
        <v>25</v>
      </c>
      <c r="F48" s="46" t="s">
        <v>26</v>
      </c>
      <c r="G48" s="47" t="s">
        <v>47</v>
      </c>
    </row>
    <row r="49" spans="2:7">
      <c r="B49" s="66" t="s">
        <v>140</v>
      </c>
      <c r="C49" s="141" t="s">
        <v>740</v>
      </c>
      <c r="D49" s="9"/>
      <c r="E49" s="10"/>
      <c r="F49" s="10"/>
      <c r="G49" s="11"/>
    </row>
    <row r="50" spans="2:7">
      <c r="B50" s="99" t="s">
        <v>551</v>
      </c>
      <c r="C50" s="235" t="s">
        <v>741</v>
      </c>
      <c r="D50" s="101"/>
      <c r="E50" s="102"/>
      <c r="F50" s="103"/>
      <c r="G50" s="104"/>
    </row>
    <row r="51" spans="2:7" ht="26.4">
      <c r="B51" s="64" t="s">
        <v>747</v>
      </c>
      <c r="C51" s="51" t="s">
        <v>1146</v>
      </c>
      <c r="D51" s="52" t="s">
        <v>27</v>
      </c>
      <c r="E51" s="53">
        <v>4</v>
      </c>
      <c r="F51" s="20"/>
      <c r="G51" s="21">
        <f>ROUND(F51*E51,2)</f>
        <v>0</v>
      </c>
    </row>
    <row r="52" spans="2:7">
      <c r="B52" s="99" t="s">
        <v>155</v>
      </c>
      <c r="C52" s="235" t="s">
        <v>156</v>
      </c>
      <c r="D52" s="101"/>
      <c r="E52" s="102"/>
      <c r="F52" s="103"/>
      <c r="G52" s="104"/>
    </row>
    <row r="53" spans="2:7" ht="26.4">
      <c r="B53" s="64" t="s">
        <v>158</v>
      </c>
      <c r="C53" s="51" t="s">
        <v>1112</v>
      </c>
      <c r="D53" s="52" t="s">
        <v>38</v>
      </c>
      <c r="E53" s="53">
        <v>38</v>
      </c>
      <c r="F53" s="20"/>
      <c r="G53" s="21">
        <f>ROUND(F53*E53,2)</f>
        <v>0</v>
      </c>
    </row>
    <row r="54" spans="2:7">
      <c r="B54" s="312" t="s">
        <v>48</v>
      </c>
      <c r="C54" s="313"/>
      <c r="D54" s="313"/>
      <c r="E54" s="313"/>
      <c r="F54" s="313"/>
      <c r="G54" s="11">
        <f>SUM(G51:G53)</f>
        <v>0</v>
      </c>
    </row>
    <row r="56" spans="2:7">
      <c r="B56" s="66" t="s">
        <v>141</v>
      </c>
      <c r="C56" s="141" t="s">
        <v>29</v>
      </c>
      <c r="D56" s="9"/>
      <c r="E56" s="10"/>
      <c r="F56" s="10"/>
      <c r="G56" s="11"/>
    </row>
    <row r="57" spans="2:7">
      <c r="B57" s="99" t="s">
        <v>168</v>
      </c>
      <c r="C57" s="235" t="s">
        <v>169</v>
      </c>
      <c r="D57" s="101"/>
      <c r="E57" s="102"/>
      <c r="F57" s="103"/>
      <c r="G57" s="104"/>
    </row>
    <row r="58" spans="2:7" ht="39.6">
      <c r="B58" s="64" t="s">
        <v>170</v>
      </c>
      <c r="C58" s="51" t="s">
        <v>1113</v>
      </c>
      <c r="D58" s="52" t="s">
        <v>39</v>
      </c>
      <c r="E58" s="53">
        <v>20.37</v>
      </c>
      <c r="F58" s="20"/>
      <c r="G58" s="21">
        <f>ROUND(F58*E58,2)</f>
        <v>0</v>
      </c>
    </row>
    <row r="59" spans="2:7" ht="52.8">
      <c r="B59" s="64" t="s">
        <v>1114</v>
      </c>
      <c r="C59" s="51" t="s">
        <v>1115</v>
      </c>
      <c r="D59" s="52" t="s">
        <v>39</v>
      </c>
      <c r="E59" s="53">
        <v>152.29</v>
      </c>
      <c r="F59" s="20"/>
      <c r="G59" s="21">
        <f t="shared" ref="G59:G60" si="0">ROUND(F59*E59,2)</f>
        <v>0</v>
      </c>
    </row>
    <row r="60" spans="2:7" ht="39.6">
      <c r="B60" s="64" t="s">
        <v>1116</v>
      </c>
      <c r="C60" s="51" t="s">
        <v>1150</v>
      </c>
      <c r="D60" s="52" t="s">
        <v>40</v>
      </c>
      <c r="E60" s="53">
        <v>39</v>
      </c>
      <c r="F60" s="20"/>
      <c r="G60" s="21">
        <f t="shared" si="0"/>
        <v>0</v>
      </c>
    </row>
    <row r="61" spans="2:7">
      <c r="B61" s="99" t="s">
        <v>180</v>
      </c>
      <c r="C61" s="235" t="s">
        <v>1151</v>
      </c>
      <c r="D61" s="101"/>
      <c r="E61" s="102"/>
      <c r="F61" s="103"/>
      <c r="G61" s="104"/>
    </row>
    <row r="62" spans="2:7" ht="26.4">
      <c r="B62" s="64" t="s">
        <v>780</v>
      </c>
      <c r="C62" s="51" t="s">
        <v>1117</v>
      </c>
      <c r="D62" s="52" t="s">
        <v>38</v>
      </c>
      <c r="E62" s="53">
        <v>58.02</v>
      </c>
      <c r="F62" s="20"/>
      <c r="G62" s="21">
        <f>ROUND(F62*E62,2)</f>
        <v>0</v>
      </c>
    </row>
    <row r="63" spans="2:7" ht="39.6">
      <c r="B63" s="64" t="s">
        <v>782</v>
      </c>
      <c r="C63" s="51" t="s">
        <v>1118</v>
      </c>
      <c r="D63" s="52" t="s">
        <v>38</v>
      </c>
      <c r="E63" s="53">
        <v>125.51</v>
      </c>
      <c r="F63" s="20"/>
      <c r="G63" s="21">
        <f>ROUND(F63*E63,2)</f>
        <v>0</v>
      </c>
    </row>
    <row r="64" spans="2:7">
      <c r="B64" s="99" t="s">
        <v>182</v>
      </c>
      <c r="C64" s="235" t="s">
        <v>183</v>
      </c>
      <c r="D64" s="101"/>
      <c r="E64" s="102"/>
      <c r="F64" s="103"/>
      <c r="G64" s="104"/>
    </row>
    <row r="65" spans="2:7" ht="39.6">
      <c r="B65" s="64" t="s">
        <v>1119</v>
      </c>
      <c r="C65" s="51" t="s">
        <v>1120</v>
      </c>
      <c r="D65" s="52" t="s">
        <v>39</v>
      </c>
      <c r="E65" s="53">
        <v>31.57</v>
      </c>
      <c r="F65" s="20"/>
      <c r="G65" s="21">
        <f>ROUND(F65*E65,2)</f>
        <v>0</v>
      </c>
    </row>
    <row r="66" spans="2:7">
      <c r="B66" s="99" t="s">
        <v>184</v>
      </c>
      <c r="C66" s="235" t="s">
        <v>185</v>
      </c>
      <c r="D66" s="101"/>
      <c r="E66" s="102"/>
      <c r="F66" s="103"/>
      <c r="G66" s="104"/>
    </row>
    <row r="67" spans="2:7" ht="39.6">
      <c r="B67" s="64" t="s">
        <v>138</v>
      </c>
      <c r="C67" s="51" t="s">
        <v>1121</v>
      </c>
      <c r="D67" s="52" t="s">
        <v>38</v>
      </c>
      <c r="E67" s="53">
        <v>29.92</v>
      </c>
      <c r="F67" s="20"/>
      <c r="G67" s="21">
        <f>ROUND(F67*E67,2)</f>
        <v>0</v>
      </c>
    </row>
    <row r="68" spans="2:7">
      <c r="B68" s="64" t="s">
        <v>18</v>
      </c>
      <c r="C68" s="51" t="s">
        <v>42</v>
      </c>
      <c r="D68" s="52" t="s">
        <v>38</v>
      </c>
      <c r="E68" s="53">
        <v>29.92</v>
      </c>
      <c r="F68" s="20"/>
      <c r="G68" s="21">
        <f>ROUND(F68*E68,2)</f>
        <v>0</v>
      </c>
    </row>
    <row r="69" spans="2:7">
      <c r="B69" s="99" t="s">
        <v>186</v>
      </c>
      <c r="C69" s="322" t="s">
        <v>943</v>
      </c>
      <c r="D69" s="322"/>
      <c r="E69" s="102"/>
      <c r="F69" s="103"/>
      <c r="G69" s="104"/>
    </row>
    <row r="70" spans="2:7" ht="26.4">
      <c r="B70" s="64" t="s">
        <v>821</v>
      </c>
      <c r="C70" s="51" t="s">
        <v>1315</v>
      </c>
      <c r="D70" s="52" t="s">
        <v>277</v>
      </c>
      <c r="E70" s="53">
        <v>232.22</v>
      </c>
      <c r="F70" s="20"/>
      <c r="G70" s="21">
        <f>ROUND(F70*E70,2)</f>
        <v>0</v>
      </c>
    </row>
    <row r="71" spans="2:7">
      <c r="B71" s="64" t="s">
        <v>178</v>
      </c>
      <c r="C71" s="51" t="s">
        <v>179</v>
      </c>
      <c r="D71" s="52" t="s">
        <v>39</v>
      </c>
      <c r="E71" s="53">
        <v>15.88</v>
      </c>
      <c r="F71" s="20"/>
      <c r="G71" s="21">
        <f t="shared" ref="G71:G73" si="1">ROUND(F71*E71,2)</f>
        <v>0</v>
      </c>
    </row>
    <row r="72" spans="2:7">
      <c r="B72" s="64" t="s">
        <v>822</v>
      </c>
      <c r="C72" s="51" t="s">
        <v>1122</v>
      </c>
      <c r="D72" s="52" t="s">
        <v>38</v>
      </c>
      <c r="E72" s="53">
        <v>25</v>
      </c>
      <c r="F72" s="20"/>
      <c r="G72" s="21">
        <f t="shared" si="1"/>
        <v>0</v>
      </c>
    </row>
    <row r="73" spans="2:7">
      <c r="B73" s="64" t="s">
        <v>824</v>
      </c>
      <c r="C73" s="51" t="s">
        <v>1123</v>
      </c>
      <c r="D73" s="52" t="s">
        <v>39</v>
      </c>
      <c r="E73" s="53">
        <v>136.62</v>
      </c>
      <c r="F73" s="20"/>
      <c r="G73" s="21">
        <f t="shared" si="1"/>
        <v>0</v>
      </c>
    </row>
    <row r="74" spans="2:7">
      <c r="B74" s="312" t="s">
        <v>284</v>
      </c>
      <c r="C74" s="313"/>
      <c r="D74" s="313"/>
      <c r="E74" s="313"/>
      <c r="F74" s="313"/>
      <c r="G74" s="11">
        <f>SUM(G58:G73)</f>
        <v>0</v>
      </c>
    </row>
    <row r="76" spans="2:7">
      <c r="B76" s="66" t="s">
        <v>143</v>
      </c>
      <c r="C76" s="141" t="s">
        <v>16</v>
      </c>
      <c r="D76" s="9"/>
      <c r="E76" s="10"/>
      <c r="F76" s="10"/>
      <c r="G76" s="11"/>
    </row>
    <row r="77" spans="2:7">
      <c r="B77" s="99" t="s">
        <v>222</v>
      </c>
      <c r="C77" s="235" t="s">
        <v>223</v>
      </c>
      <c r="D77" s="101"/>
      <c r="E77" s="102"/>
      <c r="F77" s="103"/>
      <c r="G77" s="104"/>
    </row>
    <row r="78" spans="2:7" ht="26.4">
      <c r="B78" s="64" t="s">
        <v>1124</v>
      </c>
      <c r="C78" s="51" t="s">
        <v>1147</v>
      </c>
      <c r="D78" s="52" t="s">
        <v>27</v>
      </c>
      <c r="E78" s="53">
        <v>90</v>
      </c>
      <c r="F78" s="20"/>
      <c r="G78" s="21">
        <f>ROUND(F78*E78,2)</f>
        <v>0</v>
      </c>
    </row>
    <row r="79" spans="2:7">
      <c r="B79" s="99" t="s">
        <v>226</v>
      </c>
      <c r="C79" s="235" t="s">
        <v>227</v>
      </c>
      <c r="D79" s="101"/>
      <c r="E79" s="102"/>
      <c r="F79" s="103"/>
      <c r="G79" s="104"/>
    </row>
    <row r="80" spans="2:7" ht="52.8">
      <c r="B80" s="64" t="s">
        <v>1125</v>
      </c>
      <c r="C80" s="51" t="s">
        <v>1126</v>
      </c>
      <c r="D80" s="52" t="s">
        <v>27</v>
      </c>
      <c r="E80" s="53">
        <v>2</v>
      </c>
      <c r="F80" s="20"/>
      <c r="G80" s="21">
        <f>ROUND(F80*E80,2)</f>
        <v>0</v>
      </c>
    </row>
    <row r="81" spans="2:7">
      <c r="B81" s="312" t="s">
        <v>54</v>
      </c>
      <c r="C81" s="313"/>
      <c r="D81" s="313"/>
      <c r="E81" s="313"/>
      <c r="F81" s="313"/>
      <c r="G81" s="11">
        <f>SUM(G78:G80)</f>
        <v>0</v>
      </c>
    </row>
    <row r="83" spans="2:7">
      <c r="B83" s="66" t="s">
        <v>144</v>
      </c>
      <c r="C83" s="141" t="s">
        <v>14</v>
      </c>
      <c r="D83" s="9"/>
      <c r="E83" s="10"/>
      <c r="F83" s="10"/>
      <c r="G83" s="11"/>
    </row>
    <row r="84" spans="2:7">
      <c r="B84" s="99" t="s">
        <v>278</v>
      </c>
      <c r="C84" s="235" t="s">
        <v>842</v>
      </c>
      <c r="D84" s="101"/>
      <c r="E84" s="102"/>
      <c r="F84" s="103"/>
      <c r="G84" s="104"/>
    </row>
    <row r="85" spans="2:7" ht="26.4">
      <c r="B85" s="64" t="s">
        <v>1127</v>
      </c>
      <c r="C85" s="51" t="s">
        <v>1128</v>
      </c>
      <c r="D85" s="52" t="s">
        <v>38</v>
      </c>
      <c r="E85" s="53">
        <v>11.48</v>
      </c>
      <c r="F85" s="20"/>
      <c r="G85" s="21">
        <f>ROUND(F85*E85,2)</f>
        <v>0</v>
      </c>
    </row>
    <row r="86" spans="2:7" ht="39.6">
      <c r="B86" s="64" t="s">
        <v>1129</v>
      </c>
      <c r="C86" s="51" t="s">
        <v>1130</v>
      </c>
      <c r="D86" s="52" t="s">
        <v>38</v>
      </c>
      <c r="E86" s="53">
        <v>22.89</v>
      </c>
      <c r="F86" s="20"/>
      <c r="G86" s="21">
        <f t="shared" ref="G86:G87" si="2">ROUND(F86*E86,2)</f>
        <v>0</v>
      </c>
    </row>
    <row r="87" spans="2:7" ht="39.6">
      <c r="B87" s="64" t="s">
        <v>1131</v>
      </c>
      <c r="C87" s="51" t="s">
        <v>1132</v>
      </c>
      <c r="D87" s="52" t="s">
        <v>38</v>
      </c>
      <c r="E87" s="53">
        <v>11.22</v>
      </c>
      <c r="F87" s="20"/>
      <c r="G87" s="21">
        <f t="shared" si="2"/>
        <v>0</v>
      </c>
    </row>
    <row r="88" spans="2:7">
      <c r="B88" s="99" t="s">
        <v>869</v>
      </c>
      <c r="C88" s="235" t="s">
        <v>870</v>
      </c>
      <c r="D88" s="101"/>
      <c r="E88" s="102"/>
      <c r="F88" s="103"/>
      <c r="G88" s="104"/>
    </row>
    <row r="89" spans="2:7" ht="39.6">
      <c r="B89" s="64" t="s">
        <v>1133</v>
      </c>
      <c r="C89" s="51" t="s">
        <v>1134</v>
      </c>
      <c r="D89" s="52" t="s">
        <v>873</v>
      </c>
      <c r="E89" s="53">
        <v>1193.95</v>
      </c>
      <c r="F89" s="20"/>
      <c r="G89" s="21">
        <f>ROUND(F89*E89,2)</f>
        <v>0</v>
      </c>
    </row>
    <row r="90" spans="2:7" ht="39.6">
      <c r="B90" s="64" t="s">
        <v>1075</v>
      </c>
      <c r="C90" s="51" t="s">
        <v>1135</v>
      </c>
      <c r="D90" s="52" t="s">
        <v>873</v>
      </c>
      <c r="E90" s="53">
        <v>406.82</v>
      </c>
      <c r="F90" s="20"/>
      <c r="G90" s="21">
        <f>ROUND(F90*E90,2)</f>
        <v>0</v>
      </c>
    </row>
    <row r="91" spans="2:7">
      <c r="B91" s="99" t="s">
        <v>884</v>
      </c>
      <c r="C91" s="235" t="s">
        <v>279</v>
      </c>
      <c r="D91" s="101"/>
      <c r="E91" s="102"/>
      <c r="F91" s="103"/>
      <c r="G91" s="104"/>
    </row>
    <row r="92" spans="2:7" ht="26.4">
      <c r="B92" s="64" t="s">
        <v>1136</v>
      </c>
      <c r="C92" s="51" t="s">
        <v>1148</v>
      </c>
      <c r="D92" s="52" t="s">
        <v>39</v>
      </c>
      <c r="E92" s="53">
        <v>5.94</v>
      </c>
      <c r="F92" s="20"/>
      <c r="G92" s="21">
        <f>ROUND(F92*E92,2)</f>
        <v>0</v>
      </c>
    </row>
    <row r="93" spans="2:7" ht="39.6">
      <c r="B93" s="64" t="s">
        <v>1137</v>
      </c>
      <c r="C93" s="51" t="s">
        <v>1138</v>
      </c>
      <c r="D93" s="52" t="s">
        <v>39</v>
      </c>
      <c r="E93" s="53">
        <v>25.96</v>
      </c>
      <c r="F93" s="20"/>
      <c r="G93" s="21">
        <f t="shared" ref="G93:G94" si="3">ROUND(F93*E93,2)</f>
        <v>0</v>
      </c>
    </row>
    <row r="94" spans="2:7" ht="79.2">
      <c r="B94" s="64" t="s">
        <v>1139</v>
      </c>
      <c r="C94" s="51" t="s">
        <v>1140</v>
      </c>
      <c r="D94" s="52" t="s">
        <v>39</v>
      </c>
      <c r="E94" s="53">
        <v>7.48</v>
      </c>
      <c r="F94" s="20"/>
      <c r="G94" s="21">
        <f t="shared" si="3"/>
        <v>0</v>
      </c>
    </row>
    <row r="95" spans="2:7">
      <c r="B95" s="99" t="s">
        <v>896</v>
      </c>
      <c r="C95" s="235" t="s">
        <v>897</v>
      </c>
      <c r="D95" s="101"/>
      <c r="E95" s="102"/>
      <c r="F95" s="103"/>
      <c r="G95" s="104"/>
    </row>
    <row r="96" spans="2:7" ht="52.8">
      <c r="B96" s="270" t="s">
        <v>1141</v>
      </c>
      <c r="C96" s="271" t="s">
        <v>1149</v>
      </c>
      <c r="D96" s="272" t="s">
        <v>39</v>
      </c>
      <c r="E96" s="273">
        <v>57.01</v>
      </c>
      <c r="F96" s="274"/>
      <c r="G96" s="275">
        <f>ROUND(F96*E96,2)</f>
        <v>0</v>
      </c>
    </row>
    <row r="97" spans="1:7">
      <c r="B97" s="99" t="s">
        <v>268</v>
      </c>
      <c r="C97" s="235" t="s">
        <v>269</v>
      </c>
      <c r="D97" s="101"/>
      <c r="E97" s="102"/>
      <c r="F97" s="103"/>
      <c r="G97" s="104"/>
    </row>
    <row r="98" spans="1:7" ht="26.4">
      <c r="B98" s="64" t="s">
        <v>906</v>
      </c>
      <c r="C98" s="51" t="s">
        <v>907</v>
      </c>
      <c r="D98" s="52" t="s">
        <v>27</v>
      </c>
      <c r="E98" s="53">
        <v>1</v>
      </c>
      <c r="F98" s="20"/>
      <c r="G98" s="21">
        <f>ROUND(F98*E98,2)</f>
        <v>0</v>
      </c>
    </row>
    <row r="99" spans="1:7" ht="66">
      <c r="B99" s="64" t="s">
        <v>1142</v>
      </c>
      <c r="C99" s="51" t="s">
        <v>1143</v>
      </c>
      <c r="D99" s="52" t="s">
        <v>40</v>
      </c>
      <c r="E99" s="53">
        <v>38</v>
      </c>
      <c r="F99" s="20"/>
      <c r="G99" s="21">
        <f t="shared" ref="G99:G100" si="4">ROUND(F99*E99,2)</f>
        <v>0</v>
      </c>
    </row>
    <row r="100" spans="1:7" ht="26.4">
      <c r="B100" s="64" t="s">
        <v>1144</v>
      </c>
      <c r="C100" s="51" t="s">
        <v>1145</v>
      </c>
      <c r="D100" s="52" t="s">
        <v>27</v>
      </c>
      <c r="E100" s="53">
        <v>6</v>
      </c>
      <c r="F100" s="20"/>
      <c r="G100" s="21">
        <f t="shared" si="4"/>
        <v>0</v>
      </c>
    </row>
    <row r="101" spans="1:7">
      <c r="B101" s="312" t="s">
        <v>49</v>
      </c>
      <c r="C101" s="313"/>
      <c r="D101" s="313"/>
      <c r="E101" s="313"/>
      <c r="F101" s="313"/>
      <c r="G101" s="11">
        <f>SUM(G85:G100)</f>
        <v>0</v>
      </c>
    </row>
    <row r="103" spans="1:7">
      <c r="B103" s="66" t="s">
        <v>145</v>
      </c>
      <c r="C103" s="141" t="s">
        <v>4</v>
      </c>
      <c r="D103" s="9"/>
      <c r="E103" s="10"/>
      <c r="F103" s="10"/>
      <c r="G103" s="11"/>
    </row>
    <row r="104" spans="1:7">
      <c r="B104" s="99" t="s">
        <v>280</v>
      </c>
      <c r="C104" s="235" t="s">
        <v>281</v>
      </c>
      <c r="D104" s="101"/>
      <c r="E104" s="102"/>
      <c r="F104" s="103"/>
      <c r="G104" s="104"/>
    </row>
    <row r="105" spans="1:7" ht="39.6">
      <c r="B105" s="64" t="s">
        <v>6</v>
      </c>
      <c r="C105" s="51" t="s">
        <v>1317</v>
      </c>
      <c r="D105" s="52" t="s">
        <v>7</v>
      </c>
      <c r="E105" s="53">
        <v>10</v>
      </c>
      <c r="F105" s="20">
        <v>50</v>
      </c>
      <c r="G105" s="21">
        <f>ROUND(F105*E105,2)</f>
        <v>500</v>
      </c>
    </row>
    <row r="106" spans="1:7" ht="39.6">
      <c r="B106" s="64" t="s">
        <v>8</v>
      </c>
      <c r="C106" s="51" t="s">
        <v>1316</v>
      </c>
      <c r="D106" s="52" t="s">
        <v>7</v>
      </c>
      <c r="E106" s="53">
        <v>10</v>
      </c>
      <c r="F106" s="20">
        <v>50</v>
      </c>
      <c r="G106" s="21">
        <f t="shared" ref="G106:G107" si="5">ROUND(F106*E106,2)</f>
        <v>500</v>
      </c>
    </row>
    <row r="107" spans="1:7" ht="26.4">
      <c r="B107" s="64" t="s">
        <v>9</v>
      </c>
      <c r="C107" s="51" t="s">
        <v>10</v>
      </c>
      <c r="D107" s="52" t="s">
        <v>27</v>
      </c>
      <c r="E107" s="53">
        <v>1</v>
      </c>
      <c r="F107" s="20"/>
      <c r="G107" s="21">
        <f t="shared" si="5"/>
        <v>0</v>
      </c>
    </row>
    <row r="108" spans="1:7">
      <c r="B108" s="312" t="s">
        <v>55</v>
      </c>
      <c r="C108" s="313"/>
      <c r="D108" s="313"/>
      <c r="E108" s="313"/>
      <c r="F108" s="313"/>
      <c r="G108" s="11">
        <f>SUM(G105:G107)</f>
        <v>1000</v>
      </c>
    </row>
    <row r="111" spans="1:7" s="84" customFormat="1" ht="13.8">
      <c r="A111" s="22"/>
      <c r="B111" s="85"/>
      <c r="C111" s="246" t="s">
        <v>1153</v>
      </c>
      <c r="D111" s="244"/>
      <c r="E111" s="245"/>
      <c r="F111" s="324">
        <f>SUM(F112:G116)</f>
        <v>1000</v>
      </c>
      <c r="G111" s="324"/>
    </row>
    <row r="112" spans="1:7" s="84" customFormat="1" ht="13.8">
      <c r="A112" s="22"/>
      <c r="B112" s="203" t="s">
        <v>20</v>
      </c>
      <c r="C112" s="159" t="s">
        <v>324</v>
      </c>
      <c r="D112" s="2"/>
      <c r="E112" s="4"/>
      <c r="F112" s="311">
        <f>G125</f>
        <v>0</v>
      </c>
      <c r="G112" s="311"/>
    </row>
    <row r="113" spans="1:7" s="84" customFormat="1" ht="13.8">
      <c r="A113" s="22"/>
      <c r="B113" s="203" t="s">
        <v>28</v>
      </c>
      <c r="C113" s="159" t="s">
        <v>325</v>
      </c>
      <c r="D113" s="2"/>
      <c r="E113" s="4"/>
      <c r="F113" s="311">
        <f>G143</f>
        <v>0</v>
      </c>
      <c r="G113" s="311"/>
    </row>
    <row r="114" spans="1:7" s="84" customFormat="1" ht="13.8">
      <c r="A114" s="22"/>
      <c r="B114" s="203" t="s">
        <v>1</v>
      </c>
      <c r="C114" s="159" t="s">
        <v>327</v>
      </c>
      <c r="D114" s="2"/>
      <c r="E114" s="4"/>
      <c r="F114" s="311">
        <f>G151</f>
        <v>0</v>
      </c>
      <c r="G114" s="311"/>
    </row>
    <row r="115" spans="1:7" s="84" customFormat="1" ht="13.8">
      <c r="A115" s="22"/>
      <c r="B115" s="203" t="s">
        <v>2</v>
      </c>
      <c r="C115" s="159" t="s">
        <v>328</v>
      </c>
      <c r="D115" s="2"/>
      <c r="E115" s="4"/>
      <c r="F115" s="311">
        <f>G171</f>
        <v>0</v>
      </c>
      <c r="G115" s="311"/>
    </row>
    <row r="116" spans="1:7" s="84" customFormat="1" ht="14.4" thickBot="1">
      <c r="A116" s="22"/>
      <c r="B116" s="204" t="s">
        <v>5</v>
      </c>
      <c r="C116" s="166" t="s">
        <v>330</v>
      </c>
      <c r="D116" s="12"/>
      <c r="E116" s="14"/>
      <c r="F116" s="316">
        <f>G178</f>
        <v>1000</v>
      </c>
      <c r="G116" s="316"/>
    </row>
    <row r="117" spans="1:7" s="84" customFormat="1" ht="13.8">
      <c r="A117" s="22"/>
      <c r="B117" s="85"/>
      <c r="C117" s="86"/>
      <c r="D117" s="87"/>
      <c r="E117" s="88"/>
      <c r="F117" s="88"/>
      <c r="G117" s="88"/>
    </row>
    <row r="118" spans="1:7" s="5" customFormat="1">
      <c r="A118" s="93"/>
      <c r="B118" s="59" t="s">
        <v>22</v>
      </c>
      <c r="C118" s="44" t="s">
        <v>24</v>
      </c>
      <c r="D118" s="43" t="s">
        <v>23</v>
      </c>
      <c r="E118" s="45" t="s">
        <v>25</v>
      </c>
      <c r="F118" s="46" t="s">
        <v>26</v>
      </c>
      <c r="G118" s="47" t="s">
        <v>47</v>
      </c>
    </row>
    <row r="119" spans="1:7">
      <c r="B119" s="66" t="s">
        <v>140</v>
      </c>
      <c r="C119" s="141" t="s">
        <v>740</v>
      </c>
      <c r="D119" s="9"/>
      <c r="E119" s="10"/>
      <c r="F119" s="10"/>
      <c r="G119" s="11"/>
    </row>
    <row r="120" spans="1:7">
      <c r="B120" s="99" t="s">
        <v>551</v>
      </c>
      <c r="C120" s="235" t="s">
        <v>147</v>
      </c>
      <c r="D120" s="101"/>
      <c r="E120" s="102"/>
      <c r="F120" s="103"/>
      <c r="G120" s="104"/>
    </row>
    <row r="121" spans="1:7" ht="26.4">
      <c r="B121" s="64" t="s">
        <v>747</v>
      </c>
      <c r="C121" s="51" t="s">
        <v>1161</v>
      </c>
      <c r="D121" s="52" t="s">
        <v>27</v>
      </c>
      <c r="E121" s="53">
        <v>5</v>
      </c>
      <c r="F121" s="20"/>
      <c r="G121" s="21">
        <f>ROUND(F121*E121,2)</f>
        <v>0</v>
      </c>
    </row>
    <row r="122" spans="1:7">
      <c r="B122" s="99" t="s">
        <v>152</v>
      </c>
      <c r="C122" s="235" t="s">
        <v>153</v>
      </c>
      <c r="D122" s="101"/>
      <c r="E122" s="102"/>
      <c r="F122" s="103"/>
      <c r="G122" s="104"/>
    </row>
    <row r="123" spans="1:7" ht="26.4">
      <c r="B123" s="64" t="s">
        <v>1154</v>
      </c>
      <c r="C123" s="51" t="s">
        <v>1155</v>
      </c>
      <c r="D123" s="52" t="s">
        <v>38</v>
      </c>
      <c r="E123" s="53">
        <v>45</v>
      </c>
      <c r="F123" s="20"/>
      <c r="G123" s="21">
        <f>ROUND(F123*E123,2)</f>
        <v>0</v>
      </c>
    </row>
    <row r="124" spans="1:7" ht="26.4">
      <c r="B124" s="64" t="s">
        <v>32</v>
      </c>
      <c r="C124" s="51" t="s">
        <v>1156</v>
      </c>
      <c r="D124" s="52" t="s">
        <v>27</v>
      </c>
      <c r="E124" s="53">
        <v>4</v>
      </c>
      <c r="F124" s="20"/>
      <c r="G124" s="21">
        <f>ROUND(F124*E124,2)</f>
        <v>0</v>
      </c>
    </row>
    <row r="125" spans="1:7">
      <c r="B125" s="312" t="s">
        <v>48</v>
      </c>
      <c r="C125" s="313"/>
      <c r="D125" s="313"/>
      <c r="E125" s="313"/>
      <c r="F125" s="313"/>
      <c r="G125" s="11">
        <f>SUM(G121:G124)</f>
        <v>0</v>
      </c>
    </row>
    <row r="127" spans="1:7">
      <c r="B127" s="66" t="s">
        <v>141</v>
      </c>
      <c r="C127" s="141" t="s">
        <v>29</v>
      </c>
      <c r="D127" s="9"/>
      <c r="E127" s="10"/>
      <c r="F127" s="10"/>
      <c r="G127" s="11"/>
    </row>
    <row r="128" spans="1:7">
      <c r="B128" s="99" t="s">
        <v>168</v>
      </c>
      <c r="C128" s="235" t="s">
        <v>169</v>
      </c>
      <c r="D128" s="101"/>
      <c r="E128" s="102"/>
      <c r="F128" s="103"/>
      <c r="G128" s="104"/>
    </row>
    <row r="129" spans="2:7" ht="39.6">
      <c r="B129" s="64" t="s">
        <v>170</v>
      </c>
      <c r="C129" s="51" t="s">
        <v>1113</v>
      </c>
      <c r="D129" s="52" t="s">
        <v>39</v>
      </c>
      <c r="E129" s="53">
        <v>31.51</v>
      </c>
      <c r="F129" s="20"/>
      <c r="G129" s="21">
        <f>ROUND(F129*E129,2)</f>
        <v>0</v>
      </c>
    </row>
    <row r="130" spans="2:7" ht="52.8">
      <c r="B130" s="64" t="s">
        <v>1114</v>
      </c>
      <c r="C130" s="51" t="s">
        <v>1115</v>
      </c>
      <c r="D130" s="52" t="s">
        <v>39</v>
      </c>
      <c r="E130" s="53">
        <v>249.45</v>
      </c>
      <c r="F130" s="20"/>
      <c r="G130" s="21">
        <f t="shared" ref="G130:G131" si="6">ROUND(F130*E130,2)</f>
        <v>0</v>
      </c>
    </row>
    <row r="131" spans="2:7" ht="39.6">
      <c r="B131" s="64" t="s">
        <v>1116</v>
      </c>
      <c r="C131" s="51" t="s">
        <v>1150</v>
      </c>
      <c r="D131" s="52" t="s">
        <v>40</v>
      </c>
      <c r="E131" s="53">
        <v>67</v>
      </c>
      <c r="F131" s="20"/>
      <c r="G131" s="21">
        <f t="shared" si="6"/>
        <v>0</v>
      </c>
    </row>
    <row r="132" spans="2:7">
      <c r="B132" s="99" t="s">
        <v>180</v>
      </c>
      <c r="C132" s="235" t="s">
        <v>1151</v>
      </c>
      <c r="D132" s="101"/>
      <c r="E132" s="102"/>
      <c r="F132" s="103"/>
      <c r="G132" s="104"/>
    </row>
    <row r="133" spans="2:7" ht="26.4">
      <c r="B133" s="64" t="s">
        <v>780</v>
      </c>
      <c r="C133" s="51" t="s">
        <v>1117</v>
      </c>
      <c r="D133" s="52" t="s">
        <v>38</v>
      </c>
      <c r="E133" s="53">
        <v>100.94</v>
      </c>
      <c r="F133" s="20"/>
      <c r="G133" s="21">
        <f>ROUND(F133*E133,2)</f>
        <v>0</v>
      </c>
    </row>
    <row r="134" spans="2:7" ht="39.6">
      <c r="B134" s="64" t="s">
        <v>782</v>
      </c>
      <c r="C134" s="51" t="s">
        <v>1118</v>
      </c>
      <c r="D134" s="52" t="s">
        <v>38</v>
      </c>
      <c r="E134" s="53">
        <v>217.85</v>
      </c>
      <c r="F134" s="20"/>
      <c r="G134" s="21">
        <f>ROUND(F134*E134,2)</f>
        <v>0</v>
      </c>
    </row>
    <row r="135" spans="2:7">
      <c r="B135" s="99" t="s">
        <v>184</v>
      </c>
      <c r="C135" s="235" t="s">
        <v>185</v>
      </c>
      <c r="D135" s="101"/>
      <c r="E135" s="102"/>
      <c r="F135" s="103"/>
      <c r="G135" s="104"/>
    </row>
    <row r="136" spans="2:7" ht="39.6">
      <c r="B136" s="64" t="s">
        <v>138</v>
      </c>
      <c r="C136" s="51" t="s">
        <v>1157</v>
      </c>
      <c r="D136" s="52" t="s">
        <v>38</v>
      </c>
      <c r="E136" s="53">
        <v>32.229999999999997</v>
      </c>
      <c r="F136" s="20"/>
      <c r="G136" s="21">
        <f>ROUND(F136*E136,2)</f>
        <v>0</v>
      </c>
    </row>
    <row r="137" spans="2:7">
      <c r="B137" s="64" t="s">
        <v>18</v>
      </c>
      <c r="C137" s="51" t="s">
        <v>42</v>
      </c>
      <c r="D137" s="52" t="s">
        <v>38</v>
      </c>
      <c r="E137" s="53">
        <v>32.229999999999997</v>
      </c>
      <c r="F137" s="20"/>
      <c r="G137" s="21">
        <f>ROUND(F137*E137,2)</f>
        <v>0</v>
      </c>
    </row>
    <row r="138" spans="2:7">
      <c r="B138" s="99" t="s">
        <v>186</v>
      </c>
      <c r="C138" s="322" t="s">
        <v>943</v>
      </c>
      <c r="D138" s="322"/>
      <c r="E138" s="102"/>
      <c r="F138" s="103"/>
      <c r="G138" s="104"/>
    </row>
    <row r="139" spans="2:7" ht="26.4">
      <c r="B139" s="64" t="s">
        <v>821</v>
      </c>
      <c r="C139" s="51" t="s">
        <v>1315</v>
      </c>
      <c r="D139" s="52" t="s">
        <v>277</v>
      </c>
      <c r="E139" s="53">
        <v>469.42</v>
      </c>
      <c r="F139" s="20"/>
      <c r="G139" s="21">
        <f>ROUND(F139*E139,2)</f>
        <v>0</v>
      </c>
    </row>
    <row r="140" spans="2:7">
      <c r="B140" s="64" t="s">
        <v>178</v>
      </c>
      <c r="C140" s="51" t="s">
        <v>179</v>
      </c>
      <c r="D140" s="52" t="s">
        <v>39</v>
      </c>
      <c r="E140" s="53">
        <v>26.68</v>
      </c>
      <c r="F140" s="20"/>
      <c r="G140" s="21">
        <f t="shared" ref="G140:G142" si="7">ROUND(F140*E140,2)</f>
        <v>0</v>
      </c>
    </row>
    <row r="141" spans="2:7">
      <c r="B141" s="64" t="s">
        <v>822</v>
      </c>
      <c r="C141" s="51" t="s">
        <v>1122</v>
      </c>
      <c r="D141" s="52" t="s">
        <v>38</v>
      </c>
      <c r="E141" s="53">
        <v>40</v>
      </c>
      <c r="F141" s="20"/>
      <c r="G141" s="21">
        <f t="shared" si="7"/>
        <v>0</v>
      </c>
    </row>
    <row r="142" spans="2:7">
      <c r="B142" s="64" t="s">
        <v>824</v>
      </c>
      <c r="C142" s="51" t="s">
        <v>1123</v>
      </c>
      <c r="D142" s="52" t="s">
        <v>39</v>
      </c>
      <c r="E142" s="53">
        <v>276.13</v>
      </c>
      <c r="F142" s="20"/>
      <c r="G142" s="21">
        <f t="shared" si="7"/>
        <v>0</v>
      </c>
    </row>
    <row r="143" spans="2:7">
      <c r="B143" s="312" t="s">
        <v>284</v>
      </c>
      <c r="C143" s="313"/>
      <c r="D143" s="313"/>
      <c r="E143" s="313"/>
      <c r="F143" s="313"/>
      <c r="G143" s="11">
        <f>SUM(G129:G142)</f>
        <v>0</v>
      </c>
    </row>
    <row r="145" spans="2:7">
      <c r="B145" s="66" t="s">
        <v>143</v>
      </c>
      <c r="C145" s="141" t="s">
        <v>16</v>
      </c>
      <c r="D145" s="9"/>
      <c r="E145" s="10"/>
      <c r="F145" s="10"/>
      <c r="G145" s="11"/>
    </row>
    <row r="146" spans="2:7">
      <c r="B146" s="99" t="s">
        <v>222</v>
      </c>
      <c r="C146" s="235" t="s">
        <v>223</v>
      </c>
      <c r="D146" s="101"/>
      <c r="E146" s="102"/>
      <c r="F146" s="103"/>
      <c r="G146" s="104"/>
    </row>
    <row r="147" spans="2:7" ht="26.4">
      <c r="B147" s="64" t="s">
        <v>1124</v>
      </c>
      <c r="C147" s="51" t="s">
        <v>1147</v>
      </c>
      <c r="D147" s="52" t="s">
        <v>27</v>
      </c>
      <c r="E147" s="53">
        <v>160</v>
      </c>
      <c r="F147" s="20"/>
      <c r="G147" s="21">
        <f>ROUND(F147*E147,2)</f>
        <v>0</v>
      </c>
    </row>
    <row r="148" spans="2:7">
      <c r="B148" s="99" t="s">
        <v>226</v>
      </c>
      <c r="C148" s="235" t="s">
        <v>227</v>
      </c>
      <c r="D148" s="101"/>
      <c r="E148" s="102"/>
      <c r="F148" s="103"/>
      <c r="G148" s="104"/>
    </row>
    <row r="149" spans="2:7" ht="52.8">
      <c r="B149" s="64" t="s">
        <v>1125</v>
      </c>
      <c r="C149" s="51" t="s">
        <v>1126</v>
      </c>
      <c r="D149" s="52" t="s">
        <v>27</v>
      </c>
      <c r="E149" s="53">
        <v>1</v>
      </c>
      <c r="F149" s="20"/>
      <c r="G149" s="21">
        <f>ROUND(F149*E149,2)</f>
        <v>0</v>
      </c>
    </row>
    <row r="150" spans="2:7" ht="52.8">
      <c r="B150" s="64" t="s">
        <v>1158</v>
      </c>
      <c r="C150" s="51" t="s">
        <v>1159</v>
      </c>
      <c r="D150" s="52" t="s">
        <v>27</v>
      </c>
      <c r="E150" s="53">
        <v>1</v>
      </c>
      <c r="F150" s="20"/>
      <c r="G150" s="21">
        <f>ROUND(F150*E150,2)</f>
        <v>0</v>
      </c>
    </row>
    <row r="151" spans="2:7">
      <c r="B151" s="312" t="s">
        <v>54</v>
      </c>
      <c r="C151" s="313"/>
      <c r="D151" s="313"/>
      <c r="E151" s="313"/>
      <c r="F151" s="313"/>
      <c r="G151" s="11">
        <f>SUM(G147:G150)</f>
        <v>0</v>
      </c>
    </row>
    <row r="153" spans="2:7">
      <c r="B153" s="66" t="s">
        <v>144</v>
      </c>
      <c r="C153" s="141" t="s">
        <v>14</v>
      </c>
      <c r="D153" s="9"/>
      <c r="E153" s="10"/>
      <c r="F153" s="10"/>
      <c r="G153" s="11"/>
    </row>
    <row r="154" spans="2:7">
      <c r="B154" s="99" t="s">
        <v>278</v>
      </c>
      <c r="C154" s="235" t="s">
        <v>842</v>
      </c>
      <c r="D154" s="101"/>
      <c r="E154" s="102"/>
      <c r="F154" s="103"/>
      <c r="G154" s="104"/>
    </row>
    <row r="155" spans="2:7" ht="26.4">
      <c r="B155" s="64" t="s">
        <v>1127</v>
      </c>
      <c r="C155" s="51" t="s">
        <v>1128</v>
      </c>
      <c r="D155" s="52" t="s">
        <v>38</v>
      </c>
      <c r="E155" s="53">
        <v>19.53</v>
      </c>
      <c r="F155" s="20"/>
      <c r="G155" s="21">
        <f>ROUND(F155*E155,2)</f>
        <v>0</v>
      </c>
    </row>
    <row r="156" spans="2:7" ht="39.6">
      <c r="B156" s="64" t="s">
        <v>1129</v>
      </c>
      <c r="C156" s="51" t="s">
        <v>1130</v>
      </c>
      <c r="D156" s="52" t="s">
        <v>38</v>
      </c>
      <c r="E156" s="53">
        <v>39.130000000000003</v>
      </c>
      <c r="F156" s="20"/>
      <c r="G156" s="21">
        <f t="shared" ref="G156:G157" si="8">ROUND(F156*E156,2)</f>
        <v>0</v>
      </c>
    </row>
    <row r="157" spans="2:7" ht="39.6">
      <c r="B157" s="64" t="s">
        <v>1131</v>
      </c>
      <c r="C157" s="51" t="s">
        <v>1132</v>
      </c>
      <c r="D157" s="52" t="s">
        <v>38</v>
      </c>
      <c r="E157" s="53">
        <v>19.34</v>
      </c>
      <c r="F157" s="20"/>
      <c r="G157" s="21">
        <f t="shared" si="8"/>
        <v>0</v>
      </c>
    </row>
    <row r="158" spans="2:7">
      <c r="B158" s="162" t="s">
        <v>869</v>
      </c>
      <c r="C158" s="163" t="s">
        <v>870</v>
      </c>
      <c r="D158" s="164"/>
      <c r="E158" s="165"/>
      <c r="F158" s="103"/>
      <c r="G158" s="104"/>
    </row>
    <row r="159" spans="2:7" ht="39.6">
      <c r="B159" s="64" t="s">
        <v>1160</v>
      </c>
      <c r="C159" s="51" t="s">
        <v>1134</v>
      </c>
      <c r="D159" s="52" t="s">
        <v>873</v>
      </c>
      <c r="E159" s="53">
        <v>2116.6</v>
      </c>
      <c r="F159" s="20"/>
      <c r="G159" s="21">
        <f>ROUND(F159*E159,2)</f>
        <v>0</v>
      </c>
    </row>
    <row r="160" spans="2:7" ht="39.6">
      <c r="B160" s="64" t="s">
        <v>1075</v>
      </c>
      <c r="C160" s="51" t="s">
        <v>1135</v>
      </c>
      <c r="D160" s="52" t="s">
        <v>873</v>
      </c>
      <c r="E160" s="53">
        <v>691.6</v>
      </c>
      <c r="F160" s="20"/>
      <c r="G160" s="21">
        <f>ROUND(F160*E160,2)</f>
        <v>0</v>
      </c>
    </row>
    <row r="161" spans="2:7">
      <c r="B161" s="99" t="s">
        <v>884</v>
      </c>
      <c r="C161" s="235" t="s">
        <v>279</v>
      </c>
      <c r="D161" s="101"/>
      <c r="E161" s="102"/>
      <c r="F161" s="103"/>
      <c r="G161" s="104"/>
    </row>
    <row r="162" spans="2:7" ht="26.4">
      <c r="B162" s="64" t="s">
        <v>1136</v>
      </c>
      <c r="C162" s="51" t="s">
        <v>1148</v>
      </c>
      <c r="D162" s="52" t="s">
        <v>39</v>
      </c>
      <c r="E162" s="53">
        <v>10.09</v>
      </c>
      <c r="F162" s="20"/>
      <c r="G162" s="21">
        <f>ROUND(F162*E162,2)</f>
        <v>0</v>
      </c>
    </row>
    <row r="163" spans="2:7" ht="39.6">
      <c r="B163" s="64" t="s">
        <v>1137</v>
      </c>
      <c r="C163" s="51" t="s">
        <v>1138</v>
      </c>
      <c r="D163" s="52" t="s">
        <v>39</v>
      </c>
      <c r="E163" s="53">
        <v>45.2</v>
      </c>
      <c r="F163" s="20"/>
      <c r="G163" s="21">
        <f t="shared" ref="G163:G164" si="9">ROUND(F163*E163,2)</f>
        <v>0</v>
      </c>
    </row>
    <row r="164" spans="2:7" ht="79.2">
      <c r="B164" s="64" t="s">
        <v>1139</v>
      </c>
      <c r="C164" s="51" t="s">
        <v>1140</v>
      </c>
      <c r="D164" s="52" t="s">
        <v>39</v>
      </c>
      <c r="E164" s="53">
        <v>12.89</v>
      </c>
      <c r="F164" s="20"/>
      <c r="G164" s="21">
        <f t="shared" si="9"/>
        <v>0</v>
      </c>
    </row>
    <row r="165" spans="2:7">
      <c r="B165" s="99" t="s">
        <v>896</v>
      </c>
      <c r="C165" s="235" t="s">
        <v>897</v>
      </c>
      <c r="D165" s="101"/>
      <c r="E165" s="102"/>
      <c r="F165" s="103"/>
      <c r="G165" s="104"/>
    </row>
    <row r="166" spans="2:7" ht="52.8">
      <c r="B166" s="64" t="s">
        <v>1141</v>
      </c>
      <c r="C166" s="51" t="s">
        <v>1149</v>
      </c>
      <c r="D166" s="52" t="s">
        <v>39</v>
      </c>
      <c r="E166" s="53">
        <v>103.31</v>
      </c>
      <c r="F166" s="20"/>
      <c r="G166" s="21">
        <f>ROUND(F166*E166,2)</f>
        <v>0</v>
      </c>
    </row>
    <row r="167" spans="2:7">
      <c r="B167" s="99" t="s">
        <v>268</v>
      </c>
      <c r="C167" s="235" t="s">
        <v>269</v>
      </c>
      <c r="D167" s="101"/>
      <c r="E167" s="102"/>
      <c r="F167" s="103"/>
      <c r="G167" s="104"/>
    </row>
    <row r="168" spans="2:7" ht="26.4">
      <c r="B168" s="64" t="s">
        <v>906</v>
      </c>
      <c r="C168" s="51" t="s">
        <v>907</v>
      </c>
      <c r="D168" s="52" t="s">
        <v>27</v>
      </c>
      <c r="E168" s="53">
        <v>1</v>
      </c>
      <c r="F168" s="20"/>
      <c r="G168" s="21">
        <f>ROUND(F168*E168,2)</f>
        <v>0</v>
      </c>
    </row>
    <row r="169" spans="2:7" ht="66">
      <c r="B169" s="64" t="s">
        <v>1142</v>
      </c>
      <c r="C169" s="51" t="s">
        <v>1143</v>
      </c>
      <c r="D169" s="52" t="s">
        <v>40</v>
      </c>
      <c r="E169" s="53">
        <v>65</v>
      </c>
      <c r="F169" s="20"/>
      <c r="G169" s="21">
        <f t="shared" ref="G169:G170" si="10">ROUND(F169*E169,2)</f>
        <v>0</v>
      </c>
    </row>
    <row r="170" spans="2:7" ht="26.4">
      <c r="B170" s="64" t="s">
        <v>1144</v>
      </c>
      <c r="C170" s="51" t="s">
        <v>1145</v>
      </c>
      <c r="D170" s="52" t="s">
        <v>27</v>
      </c>
      <c r="E170" s="53">
        <v>8</v>
      </c>
      <c r="F170" s="20"/>
      <c r="G170" s="21">
        <f t="shared" si="10"/>
        <v>0</v>
      </c>
    </row>
    <row r="171" spans="2:7">
      <c r="B171" s="312" t="s">
        <v>49</v>
      </c>
      <c r="C171" s="313"/>
      <c r="D171" s="313"/>
      <c r="E171" s="313"/>
      <c r="F171" s="313"/>
      <c r="G171" s="11">
        <f>SUM(G155:G170)</f>
        <v>0</v>
      </c>
    </row>
    <row r="173" spans="2:7">
      <c r="B173" s="66" t="s">
        <v>145</v>
      </c>
      <c r="C173" s="141" t="s">
        <v>4</v>
      </c>
      <c r="D173" s="9"/>
      <c r="E173" s="10"/>
      <c r="F173" s="10"/>
      <c r="G173" s="11"/>
    </row>
    <row r="174" spans="2:7">
      <c r="B174" s="99" t="s">
        <v>280</v>
      </c>
      <c r="C174" s="235" t="s">
        <v>281</v>
      </c>
      <c r="D174" s="101"/>
      <c r="E174" s="102"/>
      <c r="F174" s="103"/>
      <c r="G174" s="104"/>
    </row>
    <row r="175" spans="2:7" ht="39.6">
      <c r="B175" s="64" t="s">
        <v>6</v>
      </c>
      <c r="C175" s="51" t="s">
        <v>1318</v>
      </c>
      <c r="D175" s="52" t="s">
        <v>7</v>
      </c>
      <c r="E175" s="53">
        <v>10</v>
      </c>
      <c r="F175" s="20">
        <v>50</v>
      </c>
      <c r="G175" s="21">
        <f>ROUND(F175*E175,2)</f>
        <v>500</v>
      </c>
    </row>
    <row r="176" spans="2:7" ht="39.6">
      <c r="B176" s="64" t="s">
        <v>8</v>
      </c>
      <c r="C176" s="51" t="s">
        <v>1316</v>
      </c>
      <c r="D176" s="52" t="s">
        <v>7</v>
      </c>
      <c r="E176" s="53">
        <v>10</v>
      </c>
      <c r="F176" s="20">
        <v>50</v>
      </c>
      <c r="G176" s="21">
        <f t="shared" ref="G176:G177" si="11">ROUND(F176*E176,2)</f>
        <v>500</v>
      </c>
    </row>
    <row r="177" spans="1:7">
      <c r="B177" s="64" t="s">
        <v>9</v>
      </c>
      <c r="C177" s="238" t="s">
        <v>10</v>
      </c>
      <c r="D177" s="52" t="s">
        <v>27</v>
      </c>
      <c r="E177" s="53">
        <v>1</v>
      </c>
      <c r="F177" s="20"/>
      <c r="G177" s="21">
        <f t="shared" si="11"/>
        <v>0</v>
      </c>
    </row>
    <row r="178" spans="1:7">
      <c r="B178" s="312" t="s">
        <v>55</v>
      </c>
      <c r="C178" s="313"/>
      <c r="D178" s="313"/>
      <c r="E178" s="313"/>
      <c r="F178" s="313"/>
      <c r="G178" s="11">
        <f>SUM(G174:G177)</f>
        <v>1000</v>
      </c>
    </row>
    <row r="180" spans="1:7" ht="14.4" customHeight="1"/>
    <row r="181" spans="1:7" s="84" customFormat="1" ht="13.8">
      <c r="A181" s="22"/>
      <c r="B181" s="85"/>
      <c r="C181" s="246" t="s">
        <v>1162</v>
      </c>
      <c r="D181" s="244"/>
      <c r="E181" s="245"/>
      <c r="F181" s="324">
        <f>SUM(F182:G186)</f>
        <v>1000</v>
      </c>
      <c r="G181" s="324"/>
    </row>
    <row r="182" spans="1:7" s="84" customFormat="1" ht="13.8">
      <c r="A182" s="22"/>
      <c r="B182" s="203" t="s">
        <v>20</v>
      </c>
      <c r="C182" s="159" t="s">
        <v>324</v>
      </c>
      <c r="D182" s="2"/>
      <c r="E182" s="4"/>
      <c r="F182" s="311">
        <f>G196</f>
        <v>0</v>
      </c>
      <c r="G182" s="311"/>
    </row>
    <row r="183" spans="1:7" s="84" customFormat="1" ht="13.8">
      <c r="A183" s="22"/>
      <c r="B183" s="203" t="s">
        <v>28</v>
      </c>
      <c r="C183" s="159" t="s">
        <v>325</v>
      </c>
      <c r="D183" s="2"/>
      <c r="E183" s="4"/>
      <c r="F183" s="311">
        <f>G216</f>
        <v>0</v>
      </c>
      <c r="G183" s="311"/>
    </row>
    <row r="184" spans="1:7" s="84" customFormat="1" ht="13.8">
      <c r="A184" s="22"/>
      <c r="B184" s="203" t="s">
        <v>1</v>
      </c>
      <c r="C184" s="159" t="s">
        <v>327</v>
      </c>
      <c r="D184" s="2"/>
      <c r="E184" s="4"/>
      <c r="F184" s="311">
        <f>G226</f>
        <v>0</v>
      </c>
      <c r="G184" s="311"/>
    </row>
    <row r="185" spans="1:7" s="84" customFormat="1" ht="13.8">
      <c r="A185" s="22"/>
      <c r="B185" s="203" t="s">
        <v>2</v>
      </c>
      <c r="C185" s="159" t="s">
        <v>328</v>
      </c>
      <c r="D185" s="2"/>
      <c r="E185" s="4"/>
      <c r="F185" s="311">
        <f>G249</f>
        <v>0</v>
      </c>
      <c r="G185" s="311"/>
    </row>
    <row r="186" spans="1:7" s="84" customFormat="1" ht="14.4" thickBot="1">
      <c r="A186" s="22"/>
      <c r="B186" s="204" t="s">
        <v>5</v>
      </c>
      <c r="C186" s="166" t="s">
        <v>330</v>
      </c>
      <c r="D186" s="12"/>
      <c r="E186" s="14"/>
      <c r="F186" s="316">
        <f>G258</f>
        <v>1000</v>
      </c>
      <c r="G186" s="316"/>
    </row>
    <row r="187" spans="1:7" s="84" customFormat="1" ht="13.8">
      <c r="A187" s="22"/>
      <c r="B187" s="85"/>
      <c r="C187" s="86"/>
      <c r="D187" s="87"/>
      <c r="E187" s="88"/>
      <c r="F187" s="88"/>
      <c r="G187" s="88"/>
    </row>
    <row r="188" spans="1:7" s="5" customFormat="1">
      <c r="A188" s="93"/>
      <c r="B188" s="59" t="s">
        <v>22</v>
      </c>
      <c r="C188" s="44" t="s">
        <v>24</v>
      </c>
      <c r="D188" s="43" t="s">
        <v>23</v>
      </c>
      <c r="E188" s="45" t="s">
        <v>25</v>
      </c>
      <c r="F188" s="46" t="s">
        <v>26</v>
      </c>
      <c r="G188" s="47" t="s">
        <v>47</v>
      </c>
    </row>
    <row r="189" spans="1:7">
      <c r="B189" s="66" t="s">
        <v>140</v>
      </c>
      <c r="C189" s="141" t="s">
        <v>740</v>
      </c>
      <c r="D189" s="9"/>
      <c r="E189" s="10"/>
      <c r="F189" s="10"/>
      <c r="G189" s="11"/>
    </row>
    <row r="190" spans="1:7">
      <c r="B190" s="99" t="s">
        <v>551</v>
      </c>
      <c r="C190" s="235" t="s">
        <v>147</v>
      </c>
      <c r="D190" s="101"/>
      <c r="E190" s="102"/>
      <c r="F190" s="103"/>
      <c r="G190" s="104"/>
    </row>
    <row r="191" spans="1:7" ht="39.6">
      <c r="B191" s="64" t="s">
        <v>747</v>
      </c>
      <c r="C191" s="51" t="s">
        <v>1163</v>
      </c>
      <c r="D191" s="52" t="s">
        <v>27</v>
      </c>
      <c r="E191" s="53">
        <v>5</v>
      </c>
      <c r="F191" s="20"/>
      <c r="G191" s="21">
        <f>ROUND(F191*E191,2)</f>
        <v>0</v>
      </c>
    </row>
    <row r="192" spans="1:7" ht="39.6">
      <c r="B192" s="64" t="s">
        <v>742</v>
      </c>
      <c r="C192" s="51" t="s">
        <v>1164</v>
      </c>
      <c r="D192" s="52" t="s">
        <v>46</v>
      </c>
      <c r="E192" s="53">
        <v>1</v>
      </c>
      <c r="F192" s="20"/>
      <c r="G192" s="21">
        <f>ROUND(F192*E192,2)</f>
        <v>0</v>
      </c>
    </row>
    <row r="193" spans="2:7">
      <c r="B193" s="99" t="s">
        <v>150</v>
      </c>
      <c r="C193" s="235" t="s">
        <v>151</v>
      </c>
      <c r="D193" s="101"/>
      <c r="E193" s="102"/>
      <c r="F193" s="103"/>
      <c r="G193" s="104"/>
    </row>
    <row r="194" spans="2:7" ht="26.4">
      <c r="B194" s="64" t="s">
        <v>1165</v>
      </c>
      <c r="C194" s="51" t="s">
        <v>1166</v>
      </c>
      <c r="D194" s="52" t="s">
        <v>38</v>
      </c>
      <c r="E194" s="53">
        <v>152.25</v>
      </c>
      <c r="F194" s="20"/>
      <c r="G194" s="21">
        <f>ROUND(F194*E194,2)</f>
        <v>0</v>
      </c>
    </row>
    <row r="195" spans="2:7" ht="26.4">
      <c r="B195" s="64" t="s">
        <v>32</v>
      </c>
      <c r="C195" s="51" t="s">
        <v>1156</v>
      </c>
      <c r="D195" s="52" t="s">
        <v>27</v>
      </c>
      <c r="E195" s="53">
        <v>3</v>
      </c>
      <c r="F195" s="20"/>
      <c r="G195" s="21">
        <f>ROUND(F195*E195,2)</f>
        <v>0</v>
      </c>
    </row>
    <row r="196" spans="2:7">
      <c r="B196" s="312" t="s">
        <v>48</v>
      </c>
      <c r="C196" s="313"/>
      <c r="D196" s="313"/>
      <c r="E196" s="313"/>
      <c r="F196" s="313"/>
      <c r="G196" s="11">
        <f>SUM(G191:G195)</f>
        <v>0</v>
      </c>
    </row>
    <row r="198" spans="2:7">
      <c r="B198" s="66" t="s">
        <v>141</v>
      </c>
      <c r="C198" s="141" t="s">
        <v>29</v>
      </c>
      <c r="D198" s="9"/>
      <c r="E198" s="10"/>
      <c r="F198" s="10"/>
      <c r="G198" s="11"/>
    </row>
    <row r="199" spans="2:7">
      <c r="B199" s="99" t="s">
        <v>168</v>
      </c>
      <c r="C199" s="235" t="s">
        <v>169</v>
      </c>
      <c r="D199" s="101"/>
      <c r="E199" s="102"/>
      <c r="F199" s="103"/>
      <c r="G199" s="104"/>
    </row>
    <row r="200" spans="2:7" ht="39.6">
      <c r="B200" s="64" t="s">
        <v>170</v>
      </c>
      <c r="C200" s="51" t="s">
        <v>1167</v>
      </c>
      <c r="D200" s="52" t="s">
        <v>39</v>
      </c>
      <c r="E200" s="53">
        <v>24.46</v>
      </c>
      <c r="F200" s="20"/>
      <c r="G200" s="21">
        <f>ROUND(F200*E200,2)</f>
        <v>0</v>
      </c>
    </row>
    <row r="201" spans="2:7" ht="52.8">
      <c r="B201" s="64" t="s">
        <v>1168</v>
      </c>
      <c r="C201" s="51" t="s">
        <v>1169</v>
      </c>
      <c r="D201" s="52" t="s">
        <v>39</v>
      </c>
      <c r="E201" s="53">
        <v>134.16999999999999</v>
      </c>
      <c r="F201" s="20"/>
      <c r="G201" s="21">
        <f>ROUND(F201*E201,2)</f>
        <v>0</v>
      </c>
    </row>
    <row r="202" spans="2:7">
      <c r="B202" s="99" t="s">
        <v>180</v>
      </c>
      <c r="C202" s="235" t="s">
        <v>181</v>
      </c>
      <c r="D202" s="101"/>
      <c r="E202" s="102"/>
      <c r="F202" s="103"/>
      <c r="G202" s="104"/>
    </row>
    <row r="203" spans="2:7" ht="26.4">
      <c r="B203" s="64" t="s">
        <v>19</v>
      </c>
      <c r="C203" s="51" t="s">
        <v>980</v>
      </c>
      <c r="D203" s="52" t="s">
        <v>38</v>
      </c>
      <c r="E203" s="53">
        <v>75.42</v>
      </c>
      <c r="F203" s="20"/>
      <c r="G203" s="21">
        <f>ROUND(F203*E203,2)</f>
        <v>0</v>
      </c>
    </row>
    <row r="204" spans="2:7">
      <c r="B204" s="99" t="s">
        <v>182</v>
      </c>
      <c r="C204" s="235" t="s">
        <v>183</v>
      </c>
      <c r="D204" s="101"/>
      <c r="E204" s="102"/>
      <c r="F204" s="103"/>
      <c r="G204" s="104"/>
    </row>
    <row r="205" spans="2:7" ht="39.6">
      <c r="B205" s="64" t="s">
        <v>1119</v>
      </c>
      <c r="C205" s="51" t="s">
        <v>1170</v>
      </c>
      <c r="D205" s="52" t="s">
        <v>39</v>
      </c>
      <c r="E205" s="53">
        <v>62.12</v>
      </c>
      <c r="F205" s="20"/>
      <c r="G205" s="21">
        <f>ROUND(F205*E205,2)</f>
        <v>0</v>
      </c>
    </row>
    <row r="206" spans="2:7" ht="26.4">
      <c r="B206" s="64" t="s">
        <v>1171</v>
      </c>
      <c r="C206" s="51" t="s">
        <v>1172</v>
      </c>
      <c r="D206" s="52" t="s">
        <v>39</v>
      </c>
      <c r="E206" s="53">
        <v>15.33</v>
      </c>
      <c r="F206" s="20"/>
      <c r="G206" s="21">
        <f t="shared" ref="G206:G207" si="12">ROUND(F206*E206,2)</f>
        <v>0</v>
      </c>
    </row>
    <row r="207" spans="2:7">
      <c r="B207" s="64" t="s">
        <v>797</v>
      </c>
      <c r="C207" s="51" t="s">
        <v>1173</v>
      </c>
      <c r="D207" s="52" t="s">
        <v>39</v>
      </c>
      <c r="E207" s="53">
        <v>7.74</v>
      </c>
      <c r="F207" s="20"/>
      <c r="G207" s="21">
        <f t="shared" si="12"/>
        <v>0</v>
      </c>
    </row>
    <row r="208" spans="2:7">
      <c r="B208" s="99" t="s">
        <v>184</v>
      </c>
      <c r="C208" s="235" t="s">
        <v>185</v>
      </c>
      <c r="D208" s="101"/>
      <c r="E208" s="102"/>
      <c r="F208" s="103"/>
      <c r="G208" s="104"/>
    </row>
    <row r="209" spans="2:7" ht="39.6">
      <c r="B209" s="64" t="s">
        <v>138</v>
      </c>
      <c r="C209" s="51" t="s">
        <v>1174</v>
      </c>
      <c r="D209" s="52" t="s">
        <v>38</v>
      </c>
      <c r="E209" s="53">
        <v>91.2</v>
      </c>
      <c r="F209" s="20"/>
      <c r="G209" s="21">
        <f>ROUND(F209*E209,2)</f>
        <v>0</v>
      </c>
    </row>
    <row r="210" spans="2:7">
      <c r="B210" s="64" t="s">
        <v>18</v>
      </c>
      <c r="C210" s="51" t="s">
        <v>42</v>
      </c>
      <c r="D210" s="52" t="s">
        <v>38</v>
      </c>
      <c r="E210" s="53">
        <v>91.2</v>
      </c>
      <c r="F210" s="20"/>
      <c r="G210" s="21">
        <f>ROUND(F210*E210,2)</f>
        <v>0</v>
      </c>
    </row>
    <row r="211" spans="2:7">
      <c r="B211" s="99" t="s">
        <v>186</v>
      </c>
      <c r="C211" s="322" t="s">
        <v>943</v>
      </c>
      <c r="D211" s="322"/>
      <c r="E211" s="102"/>
      <c r="F211" s="103"/>
      <c r="G211" s="104"/>
    </row>
    <row r="212" spans="2:7" ht="26.4">
      <c r="B212" s="64" t="s">
        <v>821</v>
      </c>
      <c r="C212" s="51" t="s">
        <v>1315</v>
      </c>
      <c r="D212" s="52" t="s">
        <v>277</v>
      </c>
      <c r="E212" s="53">
        <v>140.81</v>
      </c>
      <c r="F212" s="20"/>
      <c r="G212" s="21">
        <f>ROUND(F212*E212,2)</f>
        <v>0</v>
      </c>
    </row>
    <row r="213" spans="2:7">
      <c r="B213" s="64" t="s">
        <v>178</v>
      </c>
      <c r="C213" s="51" t="s">
        <v>179</v>
      </c>
      <c r="D213" s="52" t="s">
        <v>39</v>
      </c>
      <c r="E213" s="53">
        <v>10.78</v>
      </c>
      <c r="F213" s="20"/>
      <c r="G213" s="21">
        <f t="shared" ref="G213:G215" si="13">ROUND(F213*E213,2)</f>
        <v>0</v>
      </c>
    </row>
    <row r="214" spans="2:7">
      <c r="B214" s="64" t="s">
        <v>822</v>
      </c>
      <c r="C214" s="51" t="s">
        <v>823</v>
      </c>
      <c r="D214" s="52" t="s">
        <v>38</v>
      </c>
      <c r="E214" s="53">
        <v>30</v>
      </c>
      <c r="F214" s="20"/>
      <c r="G214" s="21">
        <f t="shared" si="13"/>
        <v>0</v>
      </c>
    </row>
    <row r="215" spans="2:7">
      <c r="B215" s="64" t="s">
        <v>824</v>
      </c>
      <c r="C215" s="51" t="s">
        <v>1123</v>
      </c>
      <c r="D215" s="52" t="s">
        <v>39</v>
      </c>
      <c r="E215" s="53">
        <v>82.83</v>
      </c>
      <c r="F215" s="20"/>
      <c r="G215" s="21">
        <f t="shared" si="13"/>
        <v>0</v>
      </c>
    </row>
    <row r="216" spans="2:7">
      <c r="B216" s="312" t="s">
        <v>284</v>
      </c>
      <c r="C216" s="313"/>
      <c r="D216" s="313"/>
      <c r="E216" s="313"/>
      <c r="F216" s="313"/>
      <c r="G216" s="11">
        <f>SUM(G200:G215)</f>
        <v>0</v>
      </c>
    </row>
    <row r="218" spans="2:7">
      <c r="B218" s="66" t="s">
        <v>143</v>
      </c>
      <c r="C218" s="141" t="s">
        <v>16</v>
      </c>
      <c r="D218" s="9"/>
      <c r="E218" s="10"/>
      <c r="F218" s="10"/>
      <c r="G218" s="11"/>
    </row>
    <row r="219" spans="2:7">
      <c r="B219" s="99" t="s">
        <v>220</v>
      </c>
      <c r="C219" s="235" t="s">
        <v>221</v>
      </c>
      <c r="D219" s="101"/>
      <c r="E219" s="102"/>
      <c r="F219" s="103"/>
      <c r="G219" s="104"/>
    </row>
    <row r="220" spans="2:7" ht="52.8">
      <c r="B220" s="64" t="s">
        <v>1175</v>
      </c>
      <c r="C220" s="51" t="s">
        <v>1176</v>
      </c>
      <c r="D220" s="52" t="s">
        <v>40</v>
      </c>
      <c r="E220" s="53">
        <v>29</v>
      </c>
      <c r="F220" s="20"/>
      <c r="G220" s="21">
        <f>ROUND(F220*E220,2)</f>
        <v>0</v>
      </c>
    </row>
    <row r="221" spans="2:7">
      <c r="B221" s="99" t="s">
        <v>222</v>
      </c>
      <c r="C221" s="235" t="s">
        <v>223</v>
      </c>
      <c r="D221" s="101"/>
      <c r="E221" s="102"/>
      <c r="F221" s="103"/>
      <c r="G221" s="104"/>
    </row>
    <row r="222" spans="2:7" ht="26.4">
      <c r="B222" s="64" t="s">
        <v>1177</v>
      </c>
      <c r="C222" s="51" t="s">
        <v>838</v>
      </c>
      <c r="D222" s="52" t="s">
        <v>40</v>
      </c>
      <c r="E222" s="53">
        <v>45</v>
      </c>
      <c r="F222" s="20"/>
      <c r="G222" s="21">
        <f>ROUND(F222*E222,2)</f>
        <v>0</v>
      </c>
    </row>
    <row r="223" spans="2:7" ht="39.6">
      <c r="B223" s="64" t="s">
        <v>211</v>
      </c>
      <c r="C223" s="51" t="s">
        <v>839</v>
      </c>
      <c r="D223" s="52" t="s">
        <v>40</v>
      </c>
      <c r="E223" s="53">
        <v>45</v>
      </c>
      <c r="F223" s="20"/>
      <c r="G223" s="21">
        <f>ROUND(F223*E223,2)</f>
        <v>0</v>
      </c>
    </row>
    <row r="224" spans="2:7">
      <c r="B224" s="99" t="s">
        <v>226</v>
      </c>
      <c r="C224" s="235" t="s">
        <v>227</v>
      </c>
      <c r="D224" s="101"/>
      <c r="E224" s="102"/>
      <c r="F224" s="103"/>
      <c r="G224" s="104"/>
    </row>
    <row r="225" spans="2:7" ht="52.8">
      <c r="B225" s="64" t="s">
        <v>1178</v>
      </c>
      <c r="C225" s="51" t="s">
        <v>1179</v>
      </c>
      <c r="D225" s="52" t="s">
        <v>27</v>
      </c>
      <c r="E225" s="53">
        <v>1</v>
      </c>
      <c r="F225" s="20"/>
      <c r="G225" s="21">
        <f>ROUND(F225*E225,2)</f>
        <v>0</v>
      </c>
    </row>
    <row r="226" spans="2:7">
      <c r="B226" s="312" t="s">
        <v>54</v>
      </c>
      <c r="C226" s="313"/>
      <c r="D226" s="313"/>
      <c r="E226" s="313"/>
      <c r="F226" s="313"/>
      <c r="G226" s="11">
        <f>SUM(G220:G225)</f>
        <v>0</v>
      </c>
    </row>
    <row r="228" spans="2:7">
      <c r="B228" s="66" t="s">
        <v>144</v>
      </c>
      <c r="C228" s="141" t="s">
        <v>14</v>
      </c>
      <c r="D228" s="9"/>
      <c r="E228" s="10"/>
      <c r="F228" s="10"/>
      <c r="G228" s="11"/>
    </row>
    <row r="229" spans="2:7">
      <c r="B229" s="99" t="s">
        <v>278</v>
      </c>
      <c r="C229" s="235" t="s">
        <v>842</v>
      </c>
      <c r="D229" s="101"/>
      <c r="E229" s="102"/>
      <c r="F229" s="103"/>
      <c r="G229" s="104"/>
    </row>
    <row r="230" spans="2:7">
      <c r="B230" s="64" t="s">
        <v>1069</v>
      </c>
      <c r="C230" s="51" t="s">
        <v>1180</v>
      </c>
      <c r="D230" s="52" t="s">
        <v>38</v>
      </c>
      <c r="E230" s="53">
        <v>20.89</v>
      </c>
      <c r="F230" s="20"/>
      <c r="G230" s="21">
        <f>ROUND(F230*E230,2)</f>
        <v>0</v>
      </c>
    </row>
    <row r="231" spans="2:7" ht="26.4">
      <c r="B231" s="64" t="s">
        <v>1008</v>
      </c>
      <c r="C231" s="51" t="s">
        <v>1181</v>
      </c>
      <c r="D231" s="52" t="s">
        <v>38</v>
      </c>
      <c r="E231" s="53">
        <v>159.22</v>
      </c>
      <c r="F231" s="20"/>
      <c r="G231" s="21">
        <f>ROUND(F231*E231,2)</f>
        <v>0</v>
      </c>
    </row>
    <row r="232" spans="2:7">
      <c r="B232" s="99" t="s">
        <v>869</v>
      </c>
      <c r="C232" s="235" t="s">
        <v>870</v>
      </c>
      <c r="D232" s="101"/>
      <c r="E232" s="102"/>
      <c r="F232" s="103"/>
      <c r="G232" s="104"/>
    </row>
    <row r="233" spans="2:7" ht="39.6">
      <c r="B233" s="64" t="s">
        <v>1133</v>
      </c>
      <c r="C233" s="51" t="s">
        <v>1182</v>
      </c>
      <c r="D233" s="52" t="s">
        <v>873</v>
      </c>
      <c r="E233" s="53">
        <v>1361.9</v>
      </c>
      <c r="F233" s="20"/>
      <c r="G233" s="21">
        <f>ROUND(F233*E233,2)</f>
        <v>0</v>
      </c>
    </row>
    <row r="234" spans="2:7" ht="39.6">
      <c r="B234" s="64" t="s">
        <v>1073</v>
      </c>
      <c r="C234" s="51" t="s">
        <v>1183</v>
      </c>
      <c r="D234" s="52" t="s">
        <v>873</v>
      </c>
      <c r="E234" s="53">
        <v>14.68</v>
      </c>
      <c r="F234" s="20"/>
      <c r="G234" s="21">
        <f t="shared" ref="G234:G235" si="14">ROUND(F234*E234,2)</f>
        <v>0</v>
      </c>
    </row>
    <row r="235" spans="2:7" ht="39.6">
      <c r="B235" s="64" t="s">
        <v>1075</v>
      </c>
      <c r="C235" s="51" t="s">
        <v>1135</v>
      </c>
      <c r="D235" s="52" t="s">
        <v>873</v>
      </c>
      <c r="E235" s="53">
        <v>488.25</v>
      </c>
      <c r="F235" s="20"/>
      <c r="G235" s="21">
        <f t="shared" si="14"/>
        <v>0</v>
      </c>
    </row>
    <row r="236" spans="2:7">
      <c r="B236" s="99" t="s">
        <v>884</v>
      </c>
      <c r="C236" s="235" t="s">
        <v>279</v>
      </c>
      <c r="D236" s="101"/>
      <c r="E236" s="102"/>
      <c r="F236" s="103"/>
      <c r="G236" s="104"/>
    </row>
    <row r="237" spans="2:7" ht="26.4">
      <c r="B237" s="64" t="s">
        <v>1136</v>
      </c>
      <c r="C237" s="51" t="s">
        <v>1148</v>
      </c>
      <c r="D237" s="52" t="s">
        <v>39</v>
      </c>
      <c r="E237" s="53">
        <v>7.54</v>
      </c>
      <c r="F237" s="20"/>
      <c r="G237" s="21">
        <f>ROUND(F237*E237,2)</f>
        <v>0</v>
      </c>
    </row>
    <row r="238" spans="2:7" ht="39.6">
      <c r="B238" s="64" t="s">
        <v>1137</v>
      </c>
      <c r="C238" s="51" t="s">
        <v>1138</v>
      </c>
      <c r="D238" s="52" t="s">
        <v>39</v>
      </c>
      <c r="E238" s="53">
        <v>13.55</v>
      </c>
      <c r="F238" s="20"/>
      <c r="G238" s="21">
        <f t="shared" ref="G238:G240" si="15">ROUND(F238*E238,2)</f>
        <v>0</v>
      </c>
    </row>
    <row r="239" spans="2:7" ht="39.6">
      <c r="B239" s="64" t="s">
        <v>1184</v>
      </c>
      <c r="C239" s="51" t="s">
        <v>1185</v>
      </c>
      <c r="D239" s="52" t="s">
        <v>39</v>
      </c>
      <c r="E239" s="53">
        <v>15.88</v>
      </c>
      <c r="F239" s="20"/>
      <c r="G239" s="21">
        <f t="shared" si="15"/>
        <v>0</v>
      </c>
    </row>
    <row r="240" spans="2:7" ht="158.4">
      <c r="B240" s="64" t="s">
        <v>1186</v>
      </c>
      <c r="C240" s="51" t="s">
        <v>1187</v>
      </c>
      <c r="D240" s="52" t="s">
        <v>40</v>
      </c>
      <c r="E240" s="53">
        <v>45</v>
      </c>
      <c r="F240" s="20"/>
      <c r="G240" s="21">
        <f t="shared" si="15"/>
        <v>0</v>
      </c>
    </row>
    <row r="241" spans="2:7">
      <c r="B241" s="99" t="s">
        <v>896</v>
      </c>
      <c r="C241" s="235" t="s">
        <v>897</v>
      </c>
      <c r="D241" s="101"/>
      <c r="E241" s="102"/>
      <c r="F241" s="103"/>
      <c r="G241" s="104"/>
    </row>
    <row r="242" spans="2:7" ht="26.4">
      <c r="B242" s="64" t="s">
        <v>1188</v>
      </c>
      <c r="C242" s="51" t="s">
        <v>1189</v>
      </c>
      <c r="D242" s="52" t="s">
        <v>38</v>
      </c>
      <c r="E242" s="53">
        <v>60.14</v>
      </c>
      <c r="F242" s="20"/>
      <c r="G242" s="21">
        <f>ROUND(F242*E242,2)</f>
        <v>0</v>
      </c>
    </row>
    <row r="243" spans="2:7">
      <c r="B243" s="99" t="s">
        <v>268</v>
      </c>
      <c r="C243" s="235" t="s">
        <v>269</v>
      </c>
      <c r="D243" s="101"/>
      <c r="E243" s="102"/>
      <c r="F243" s="103"/>
      <c r="G243" s="104"/>
    </row>
    <row r="244" spans="2:7" ht="26.4">
      <c r="B244" s="64" t="s">
        <v>906</v>
      </c>
      <c r="C244" s="51" t="s">
        <v>907</v>
      </c>
      <c r="D244" s="52" t="s">
        <v>27</v>
      </c>
      <c r="E244" s="53">
        <v>1</v>
      </c>
      <c r="F244" s="20"/>
      <c r="G244" s="21">
        <f>ROUND(F244*E244,2)</f>
        <v>0</v>
      </c>
    </row>
    <row r="245" spans="2:7" ht="66">
      <c r="B245" s="64" t="s">
        <v>1142</v>
      </c>
      <c r="C245" s="51" t="s">
        <v>1143</v>
      </c>
      <c r="D245" s="52" t="s">
        <v>40</v>
      </c>
      <c r="E245" s="53">
        <v>45</v>
      </c>
      <c r="F245" s="20"/>
      <c r="G245" s="21">
        <f>ROUND(F245*E245,2)</f>
        <v>0</v>
      </c>
    </row>
    <row r="246" spans="2:7">
      <c r="B246" s="99" t="s">
        <v>908</v>
      </c>
      <c r="C246" s="235" t="s">
        <v>909</v>
      </c>
      <c r="D246" s="101"/>
      <c r="E246" s="102"/>
      <c r="F246" s="103"/>
      <c r="G246" s="104"/>
    </row>
    <row r="247" spans="2:7" ht="39.6">
      <c r="B247" s="64" t="s">
        <v>1190</v>
      </c>
      <c r="C247" s="51" t="s">
        <v>1191</v>
      </c>
      <c r="D247" s="52" t="s">
        <v>40</v>
      </c>
      <c r="E247" s="53">
        <v>3.2</v>
      </c>
      <c r="F247" s="20"/>
      <c r="G247" s="21">
        <f>ROUND(F247*E247,2)</f>
        <v>0</v>
      </c>
    </row>
    <row r="248" spans="2:7" ht="26.4">
      <c r="B248" s="64" t="s">
        <v>1192</v>
      </c>
      <c r="C248" s="51" t="s">
        <v>1193</v>
      </c>
      <c r="D248" s="52" t="s">
        <v>40</v>
      </c>
      <c r="E248" s="53">
        <v>9</v>
      </c>
      <c r="F248" s="20"/>
      <c r="G248" s="21">
        <f>ROUND(F248*E248,2)</f>
        <v>0</v>
      </c>
    </row>
    <row r="249" spans="2:7">
      <c r="B249" s="312" t="s">
        <v>49</v>
      </c>
      <c r="C249" s="313"/>
      <c r="D249" s="313"/>
      <c r="E249" s="313"/>
      <c r="F249" s="313"/>
      <c r="G249" s="11">
        <f>SUM(G230:G248)</f>
        <v>0</v>
      </c>
    </row>
    <row r="251" spans="2:7">
      <c r="B251" s="66" t="s">
        <v>145</v>
      </c>
      <c r="C251" s="141" t="s">
        <v>4</v>
      </c>
      <c r="D251" s="9"/>
      <c r="E251" s="10"/>
      <c r="F251" s="10"/>
      <c r="G251" s="11"/>
    </row>
    <row r="252" spans="2:7">
      <c r="B252" s="99" t="s">
        <v>933</v>
      </c>
      <c r="C252" s="235" t="s">
        <v>1194</v>
      </c>
      <c r="D252" s="101"/>
      <c r="E252" s="102"/>
      <c r="F252" s="103"/>
      <c r="G252" s="104"/>
    </row>
    <row r="253" spans="2:7" ht="26.4">
      <c r="B253" s="64" t="s">
        <v>1195</v>
      </c>
      <c r="C253" s="51" t="s">
        <v>1196</v>
      </c>
      <c r="D253" s="52" t="s">
        <v>27</v>
      </c>
      <c r="E253" s="53">
        <v>1</v>
      </c>
      <c r="F253" s="20"/>
      <c r="G253" s="21">
        <f>ROUND(F253*E253,2)</f>
        <v>0</v>
      </c>
    </row>
    <row r="254" spans="2:7">
      <c r="B254" s="99" t="s">
        <v>280</v>
      </c>
      <c r="C254" s="235" t="s">
        <v>281</v>
      </c>
      <c r="D254" s="101"/>
      <c r="E254" s="102"/>
      <c r="F254" s="103"/>
      <c r="G254" s="104"/>
    </row>
    <row r="255" spans="2:7" ht="39.6">
      <c r="B255" s="64" t="s">
        <v>6</v>
      </c>
      <c r="C255" s="51" t="s">
        <v>1317</v>
      </c>
      <c r="D255" s="52" t="s">
        <v>7</v>
      </c>
      <c r="E255" s="53">
        <v>10</v>
      </c>
      <c r="F255" s="20">
        <v>50</v>
      </c>
      <c r="G255" s="21">
        <f>ROUND(F255*E255,2)</f>
        <v>500</v>
      </c>
    </row>
    <row r="256" spans="2:7" ht="39.6">
      <c r="B256" s="64" t="s">
        <v>8</v>
      </c>
      <c r="C256" s="51" t="s">
        <v>1316</v>
      </c>
      <c r="D256" s="52" t="s">
        <v>7</v>
      </c>
      <c r="E256" s="53">
        <v>10</v>
      </c>
      <c r="F256" s="20">
        <v>50</v>
      </c>
      <c r="G256" s="21">
        <f t="shared" ref="G256:G257" si="16">ROUND(F256*E256,2)</f>
        <v>500</v>
      </c>
    </row>
    <row r="257" spans="1:7">
      <c r="B257" s="64" t="s">
        <v>9</v>
      </c>
      <c r="C257" s="238" t="s">
        <v>10</v>
      </c>
      <c r="D257" s="52" t="s">
        <v>27</v>
      </c>
      <c r="E257" s="53">
        <v>1</v>
      </c>
      <c r="F257" s="20"/>
      <c r="G257" s="21">
        <f t="shared" si="16"/>
        <v>0</v>
      </c>
    </row>
    <row r="258" spans="1:7">
      <c r="B258" s="312" t="s">
        <v>55</v>
      </c>
      <c r="C258" s="313"/>
      <c r="D258" s="313"/>
      <c r="E258" s="313"/>
      <c r="F258" s="313"/>
      <c r="G258" s="11">
        <f>SUM(G253:G257)</f>
        <v>1000</v>
      </c>
    </row>
    <row r="261" spans="1:7" s="84" customFormat="1" ht="13.8">
      <c r="A261" s="22"/>
      <c r="B261" s="85"/>
      <c r="C261" s="246" t="s">
        <v>1197</v>
      </c>
      <c r="D261" s="244"/>
      <c r="E261" s="245"/>
      <c r="F261" s="324">
        <f>SUM(F262:G266)</f>
        <v>1000</v>
      </c>
      <c r="G261" s="324"/>
    </row>
    <row r="262" spans="1:7" s="84" customFormat="1" ht="13.8">
      <c r="A262" s="22"/>
      <c r="B262" s="203" t="s">
        <v>20</v>
      </c>
      <c r="C262" s="159" t="s">
        <v>324</v>
      </c>
      <c r="D262" s="2"/>
      <c r="E262" s="4"/>
      <c r="F262" s="311">
        <f>G275</f>
        <v>0</v>
      </c>
      <c r="G262" s="311"/>
    </row>
    <row r="263" spans="1:7" s="84" customFormat="1" ht="13.8">
      <c r="A263" s="22"/>
      <c r="B263" s="203" t="s">
        <v>28</v>
      </c>
      <c r="C263" s="159" t="s">
        <v>325</v>
      </c>
      <c r="D263" s="2"/>
      <c r="E263" s="4"/>
      <c r="F263" s="311">
        <f>G294</f>
        <v>0</v>
      </c>
      <c r="G263" s="311"/>
    </row>
    <row r="264" spans="1:7" s="84" customFormat="1" ht="13.8">
      <c r="A264" s="22"/>
      <c r="B264" s="203" t="s">
        <v>1</v>
      </c>
      <c r="C264" s="159" t="s">
        <v>327</v>
      </c>
      <c r="D264" s="2"/>
      <c r="E264" s="4"/>
      <c r="F264" s="311">
        <f>G304</f>
        <v>0</v>
      </c>
      <c r="G264" s="311"/>
    </row>
    <row r="265" spans="1:7" s="84" customFormat="1" ht="13.8">
      <c r="A265" s="22"/>
      <c r="B265" s="203" t="s">
        <v>2</v>
      </c>
      <c r="C265" s="159" t="s">
        <v>328</v>
      </c>
      <c r="D265" s="2"/>
      <c r="E265" s="4"/>
      <c r="F265" s="311">
        <f>G325</f>
        <v>0</v>
      </c>
      <c r="G265" s="311"/>
    </row>
    <row r="266" spans="1:7" s="84" customFormat="1" ht="14.4" thickBot="1">
      <c r="A266" s="22"/>
      <c r="B266" s="204" t="s">
        <v>5</v>
      </c>
      <c r="C266" s="166" t="s">
        <v>330</v>
      </c>
      <c r="D266" s="12"/>
      <c r="E266" s="14"/>
      <c r="F266" s="316">
        <f>G331</f>
        <v>1000</v>
      </c>
      <c r="G266" s="316"/>
    </row>
    <row r="267" spans="1:7" s="84" customFormat="1" ht="13.8">
      <c r="A267" s="22"/>
      <c r="B267" s="85"/>
      <c r="C267" s="86"/>
      <c r="D267" s="87"/>
      <c r="E267" s="88"/>
      <c r="F267" s="88"/>
      <c r="G267" s="88"/>
    </row>
    <row r="268" spans="1:7" s="5" customFormat="1">
      <c r="A268" s="93"/>
      <c r="B268" s="59" t="s">
        <v>22</v>
      </c>
      <c r="C268" s="44" t="s">
        <v>24</v>
      </c>
      <c r="D268" s="43" t="s">
        <v>23</v>
      </c>
      <c r="E268" s="45" t="s">
        <v>25</v>
      </c>
      <c r="F268" s="46" t="s">
        <v>26</v>
      </c>
      <c r="G268" s="47" t="s">
        <v>47</v>
      </c>
    </row>
    <row r="269" spans="1:7">
      <c r="B269" s="66" t="s">
        <v>140</v>
      </c>
      <c r="C269" s="141" t="s">
        <v>740</v>
      </c>
      <c r="D269" s="9"/>
      <c r="E269" s="10"/>
      <c r="F269" s="10"/>
      <c r="G269" s="11"/>
    </row>
    <row r="270" spans="1:7">
      <c r="B270" s="99" t="s">
        <v>551</v>
      </c>
      <c r="C270" s="235" t="s">
        <v>147</v>
      </c>
      <c r="D270" s="101"/>
      <c r="E270" s="102"/>
      <c r="F270" s="103"/>
      <c r="G270" s="104"/>
    </row>
    <row r="271" spans="1:7" ht="39.6">
      <c r="B271" s="64" t="s">
        <v>963</v>
      </c>
      <c r="C271" s="51" t="s">
        <v>1198</v>
      </c>
      <c r="D271" s="52" t="s">
        <v>27</v>
      </c>
      <c r="E271" s="53">
        <v>3</v>
      </c>
      <c r="F271" s="20"/>
      <c r="G271" s="21">
        <f>ROUND(F271*E271,2)</f>
        <v>0</v>
      </c>
    </row>
    <row r="272" spans="1:7" ht="39.6">
      <c r="B272" s="64" t="s">
        <v>742</v>
      </c>
      <c r="C272" s="51" t="s">
        <v>1164</v>
      </c>
      <c r="D272" s="52" t="s">
        <v>46</v>
      </c>
      <c r="E272" s="53">
        <v>1</v>
      </c>
      <c r="F272" s="20"/>
      <c r="G272" s="21">
        <f>ROUND(F272*E272,2)</f>
        <v>0</v>
      </c>
    </row>
    <row r="273" spans="2:7">
      <c r="B273" s="99" t="s">
        <v>150</v>
      </c>
      <c r="C273" s="235" t="s">
        <v>751</v>
      </c>
      <c r="D273" s="101"/>
      <c r="E273" s="102"/>
      <c r="F273" s="103"/>
      <c r="G273" s="104"/>
    </row>
    <row r="274" spans="2:7" ht="26.4">
      <c r="B274" s="64" t="s">
        <v>32</v>
      </c>
      <c r="C274" s="51" t="s">
        <v>1156</v>
      </c>
      <c r="D274" s="52" t="s">
        <v>27</v>
      </c>
      <c r="E274" s="53">
        <v>2</v>
      </c>
      <c r="F274" s="20"/>
      <c r="G274" s="21">
        <f>ROUND(F274*E274,2)</f>
        <v>0</v>
      </c>
    </row>
    <row r="275" spans="2:7">
      <c r="B275" s="312" t="s">
        <v>48</v>
      </c>
      <c r="C275" s="313"/>
      <c r="D275" s="313"/>
      <c r="E275" s="313"/>
      <c r="F275" s="313"/>
      <c r="G275" s="11">
        <f>SUM(G270:G274)</f>
        <v>0</v>
      </c>
    </row>
    <row r="277" spans="2:7">
      <c r="B277" s="66" t="s">
        <v>141</v>
      </c>
      <c r="C277" s="141" t="s">
        <v>29</v>
      </c>
      <c r="D277" s="9"/>
      <c r="E277" s="10"/>
      <c r="F277" s="10"/>
      <c r="G277" s="11"/>
    </row>
    <row r="278" spans="2:7">
      <c r="B278" s="99" t="s">
        <v>168</v>
      </c>
      <c r="C278" s="235" t="s">
        <v>772</v>
      </c>
      <c r="D278" s="101"/>
      <c r="E278" s="102"/>
      <c r="F278" s="103"/>
      <c r="G278" s="104"/>
    </row>
    <row r="279" spans="2:7" ht="39.6">
      <c r="B279" s="64" t="s">
        <v>170</v>
      </c>
      <c r="C279" s="51" t="s">
        <v>1199</v>
      </c>
      <c r="D279" s="52" t="s">
        <v>39</v>
      </c>
      <c r="E279" s="53">
        <v>10.1</v>
      </c>
      <c r="F279" s="20"/>
      <c r="G279" s="21">
        <f>ROUND(F279*E279,2)</f>
        <v>0</v>
      </c>
    </row>
    <row r="280" spans="2:7" ht="52.8">
      <c r="B280" s="64" t="s">
        <v>1168</v>
      </c>
      <c r="C280" s="51" t="s">
        <v>1200</v>
      </c>
      <c r="D280" s="52" t="s">
        <v>39</v>
      </c>
      <c r="E280" s="53">
        <v>52.05</v>
      </c>
      <c r="F280" s="20"/>
      <c r="G280" s="21">
        <f>ROUND(F280*E280,2)</f>
        <v>0</v>
      </c>
    </row>
    <row r="281" spans="2:7">
      <c r="B281" s="99" t="s">
        <v>180</v>
      </c>
      <c r="C281" s="235" t="s">
        <v>779</v>
      </c>
      <c r="D281" s="101"/>
      <c r="E281" s="102"/>
      <c r="F281" s="103"/>
      <c r="G281" s="104"/>
    </row>
    <row r="282" spans="2:7" ht="26.4">
      <c r="B282" s="64" t="s">
        <v>19</v>
      </c>
      <c r="C282" s="51" t="s">
        <v>980</v>
      </c>
      <c r="D282" s="52" t="s">
        <v>38</v>
      </c>
      <c r="E282" s="53">
        <v>33.659999999999997</v>
      </c>
      <c r="F282" s="20"/>
      <c r="G282" s="21">
        <f>ROUND(F282*E282,2)</f>
        <v>0</v>
      </c>
    </row>
    <row r="283" spans="2:7" ht="25.95" customHeight="1">
      <c r="B283" s="99" t="s">
        <v>182</v>
      </c>
      <c r="C283" s="235" t="s">
        <v>784</v>
      </c>
      <c r="D283" s="101"/>
      <c r="E283" s="102"/>
      <c r="F283" s="103"/>
      <c r="G283" s="104"/>
    </row>
    <row r="284" spans="2:7" ht="39.6">
      <c r="B284" s="64" t="s">
        <v>1119</v>
      </c>
      <c r="C284" s="51" t="s">
        <v>1170</v>
      </c>
      <c r="D284" s="52" t="s">
        <v>39</v>
      </c>
      <c r="E284" s="53">
        <v>27.11</v>
      </c>
      <c r="F284" s="20"/>
      <c r="G284" s="21">
        <f>ROUND(F284*E284,2)</f>
        <v>0</v>
      </c>
    </row>
    <row r="285" spans="2:7">
      <c r="B285" s="64" t="s">
        <v>797</v>
      </c>
      <c r="C285" s="51" t="s">
        <v>1173</v>
      </c>
      <c r="D285" s="52" t="s">
        <v>39</v>
      </c>
      <c r="E285" s="53">
        <v>4.49</v>
      </c>
      <c r="F285" s="20"/>
      <c r="G285" s="21">
        <f>ROUND(F285*E285,2)</f>
        <v>0</v>
      </c>
    </row>
    <row r="286" spans="2:7">
      <c r="B286" s="99" t="s">
        <v>184</v>
      </c>
      <c r="C286" s="235" t="s">
        <v>799</v>
      </c>
      <c r="D286" s="101"/>
      <c r="E286" s="102"/>
      <c r="F286" s="103"/>
      <c r="G286" s="104"/>
    </row>
    <row r="287" spans="2:7" ht="39.6">
      <c r="B287" s="64" t="s">
        <v>138</v>
      </c>
      <c r="C287" s="51" t="s">
        <v>1174</v>
      </c>
      <c r="D287" s="52" t="s">
        <v>38</v>
      </c>
      <c r="E287" s="53">
        <v>39.909999999999997</v>
      </c>
      <c r="F287" s="20"/>
      <c r="G287" s="21">
        <f>ROUND(F287*E287,2)</f>
        <v>0</v>
      </c>
    </row>
    <row r="288" spans="2:7">
      <c r="B288" s="64" t="s">
        <v>18</v>
      </c>
      <c r="C288" s="51" t="s">
        <v>42</v>
      </c>
      <c r="D288" s="52" t="s">
        <v>38</v>
      </c>
      <c r="E288" s="53">
        <v>39.909999999999997</v>
      </c>
      <c r="F288" s="20"/>
      <c r="G288" s="21">
        <f>ROUND(F288*E288,2)</f>
        <v>0</v>
      </c>
    </row>
    <row r="289" spans="2:7" ht="26.4">
      <c r="B289" s="99" t="s">
        <v>186</v>
      </c>
      <c r="C289" s="235" t="s">
        <v>820</v>
      </c>
      <c r="D289" s="101"/>
      <c r="E289" s="102"/>
      <c r="F289" s="103"/>
      <c r="G289" s="104"/>
    </row>
    <row r="290" spans="2:7" ht="26.4">
      <c r="B290" s="64" t="s">
        <v>821</v>
      </c>
      <c r="C290" s="51" t="s">
        <v>1315</v>
      </c>
      <c r="D290" s="52" t="s">
        <v>277</v>
      </c>
      <c r="E290" s="53">
        <v>49.74</v>
      </c>
      <c r="F290" s="20"/>
      <c r="G290" s="21">
        <f>ROUND(F290*E290,2)</f>
        <v>0</v>
      </c>
    </row>
    <row r="291" spans="2:7">
      <c r="B291" s="64" t="s">
        <v>178</v>
      </c>
      <c r="C291" s="51" t="s">
        <v>179</v>
      </c>
      <c r="D291" s="52" t="s">
        <v>39</v>
      </c>
      <c r="E291" s="53">
        <v>4.32</v>
      </c>
      <c r="F291" s="20"/>
      <c r="G291" s="21">
        <f t="shared" ref="G291:G293" si="17">ROUND(F291*E291,2)</f>
        <v>0</v>
      </c>
    </row>
    <row r="292" spans="2:7">
      <c r="B292" s="64" t="s">
        <v>822</v>
      </c>
      <c r="C292" s="51" t="s">
        <v>823</v>
      </c>
      <c r="D292" s="52" t="s">
        <v>38</v>
      </c>
      <c r="E292" s="53">
        <v>28</v>
      </c>
      <c r="F292" s="20"/>
      <c r="G292" s="21">
        <f t="shared" si="17"/>
        <v>0</v>
      </c>
    </row>
    <row r="293" spans="2:7">
      <c r="B293" s="64" t="s">
        <v>824</v>
      </c>
      <c r="C293" s="51" t="s">
        <v>1123</v>
      </c>
      <c r="D293" s="52" t="s">
        <v>39</v>
      </c>
      <c r="E293" s="53">
        <v>29.26</v>
      </c>
      <c r="F293" s="20"/>
      <c r="G293" s="21">
        <f t="shared" si="17"/>
        <v>0</v>
      </c>
    </row>
    <row r="294" spans="2:7">
      <c r="B294" s="312" t="s">
        <v>284</v>
      </c>
      <c r="C294" s="313"/>
      <c r="D294" s="313"/>
      <c r="E294" s="313"/>
      <c r="F294" s="313"/>
      <c r="G294" s="11">
        <f>SUM(G279:G293)</f>
        <v>0</v>
      </c>
    </row>
    <row r="296" spans="2:7" ht="12.6" customHeight="1">
      <c r="B296" s="66" t="s">
        <v>143</v>
      </c>
      <c r="C296" s="141" t="s">
        <v>16</v>
      </c>
      <c r="D296" s="9"/>
      <c r="E296" s="10"/>
      <c r="F296" s="10"/>
      <c r="G296" s="11"/>
    </row>
    <row r="297" spans="2:7">
      <c r="B297" s="99" t="s">
        <v>220</v>
      </c>
      <c r="C297" s="235" t="s">
        <v>221</v>
      </c>
      <c r="D297" s="101"/>
      <c r="E297" s="102"/>
      <c r="F297" s="103"/>
      <c r="G297" s="104"/>
    </row>
    <row r="298" spans="2:7" ht="52.8">
      <c r="B298" s="64" t="s">
        <v>1175</v>
      </c>
      <c r="C298" s="51" t="s">
        <v>1176</v>
      </c>
      <c r="D298" s="52" t="s">
        <v>40</v>
      </c>
      <c r="E298" s="53">
        <v>17</v>
      </c>
      <c r="F298" s="20"/>
      <c r="G298" s="21">
        <f>ROUND(F298*E298,2)</f>
        <v>0</v>
      </c>
    </row>
    <row r="299" spans="2:7">
      <c r="B299" s="99" t="s">
        <v>222</v>
      </c>
      <c r="C299" s="235" t="s">
        <v>223</v>
      </c>
      <c r="D299" s="101"/>
      <c r="E299" s="102"/>
      <c r="F299" s="103"/>
      <c r="G299" s="104"/>
    </row>
    <row r="300" spans="2:7" ht="26.4">
      <c r="B300" s="64" t="s">
        <v>1177</v>
      </c>
      <c r="C300" s="51" t="s">
        <v>838</v>
      </c>
      <c r="D300" s="52" t="s">
        <v>40</v>
      </c>
      <c r="E300" s="53">
        <v>17</v>
      </c>
      <c r="F300" s="20"/>
      <c r="G300" s="21">
        <f>ROUND(F300*E300,2)</f>
        <v>0</v>
      </c>
    </row>
    <row r="301" spans="2:7" ht="39.6">
      <c r="B301" s="64" t="s">
        <v>211</v>
      </c>
      <c r="C301" s="51" t="s">
        <v>839</v>
      </c>
      <c r="D301" s="52" t="s">
        <v>40</v>
      </c>
      <c r="E301" s="53">
        <v>17</v>
      </c>
      <c r="F301" s="20"/>
      <c r="G301" s="21">
        <f>ROUND(F301*E301,2)</f>
        <v>0</v>
      </c>
    </row>
    <row r="302" spans="2:7">
      <c r="B302" s="99" t="s">
        <v>226</v>
      </c>
      <c r="C302" s="235" t="s">
        <v>227</v>
      </c>
      <c r="D302" s="101"/>
      <c r="E302" s="102"/>
      <c r="F302" s="103"/>
      <c r="G302" s="104"/>
    </row>
    <row r="303" spans="2:7" ht="52.8">
      <c r="B303" s="64" t="s">
        <v>1178</v>
      </c>
      <c r="C303" s="51" t="s">
        <v>1201</v>
      </c>
      <c r="D303" s="52" t="s">
        <v>27</v>
      </c>
      <c r="E303" s="53">
        <v>1</v>
      </c>
      <c r="F303" s="20"/>
      <c r="G303" s="21">
        <f>ROUND(F303*E303,2)</f>
        <v>0</v>
      </c>
    </row>
    <row r="304" spans="2:7">
      <c r="B304" s="312" t="s">
        <v>54</v>
      </c>
      <c r="C304" s="313"/>
      <c r="D304" s="313"/>
      <c r="E304" s="313"/>
      <c r="F304" s="313"/>
      <c r="G304" s="11">
        <f>SUM(G298:G303)</f>
        <v>0</v>
      </c>
    </row>
    <row r="306" spans="2:7">
      <c r="B306" s="66" t="s">
        <v>144</v>
      </c>
      <c r="C306" s="141" t="s">
        <v>14</v>
      </c>
      <c r="D306" s="9"/>
      <c r="E306" s="10"/>
      <c r="F306" s="10"/>
      <c r="G306" s="11"/>
    </row>
    <row r="307" spans="2:7">
      <c r="B307" s="99" t="s">
        <v>278</v>
      </c>
      <c r="C307" s="235" t="s">
        <v>842</v>
      </c>
      <c r="D307" s="101"/>
      <c r="E307" s="102"/>
      <c r="F307" s="103"/>
      <c r="G307" s="104"/>
    </row>
    <row r="308" spans="2:7">
      <c r="B308" s="64" t="s">
        <v>1127</v>
      </c>
      <c r="C308" s="51" t="s">
        <v>1202</v>
      </c>
      <c r="D308" s="52" t="s">
        <v>38</v>
      </c>
      <c r="E308" s="53">
        <v>7.37</v>
      </c>
      <c r="F308" s="20"/>
      <c r="G308" s="21">
        <f>ROUND(F308*E308,2)</f>
        <v>0</v>
      </c>
    </row>
    <row r="309" spans="2:7" ht="26.4">
      <c r="B309" s="64" t="s">
        <v>1203</v>
      </c>
      <c r="C309" s="51" t="s">
        <v>1204</v>
      </c>
      <c r="D309" s="52" t="s">
        <v>38</v>
      </c>
      <c r="E309" s="53">
        <v>26.21</v>
      </c>
      <c r="F309" s="20"/>
      <c r="G309" s="21">
        <f>ROUND(F309*E309,2)</f>
        <v>0</v>
      </c>
    </row>
    <row r="310" spans="2:7">
      <c r="B310" s="99" t="s">
        <v>869</v>
      </c>
      <c r="C310" s="235" t="s">
        <v>870</v>
      </c>
      <c r="D310" s="101"/>
      <c r="E310" s="102"/>
      <c r="F310" s="103"/>
      <c r="G310" s="104"/>
    </row>
    <row r="311" spans="2:7" ht="39.6">
      <c r="B311" s="64" t="s">
        <v>1133</v>
      </c>
      <c r="C311" s="51" t="s">
        <v>1182</v>
      </c>
      <c r="D311" s="52" t="s">
        <v>873</v>
      </c>
      <c r="E311" s="53">
        <v>525.51</v>
      </c>
      <c r="F311" s="20"/>
      <c r="G311" s="21">
        <f>ROUND(F311*E311,2)</f>
        <v>0</v>
      </c>
    </row>
    <row r="312" spans="2:7" ht="39.6">
      <c r="B312" s="64" t="s">
        <v>1075</v>
      </c>
      <c r="C312" s="51" t="s">
        <v>1135</v>
      </c>
      <c r="D312" s="52" t="s">
        <v>873</v>
      </c>
      <c r="E312" s="53">
        <v>244.13</v>
      </c>
      <c r="F312" s="20"/>
      <c r="G312" s="21">
        <f>ROUND(F312*E312,2)</f>
        <v>0</v>
      </c>
    </row>
    <row r="313" spans="2:7">
      <c r="B313" s="99" t="s">
        <v>884</v>
      </c>
      <c r="C313" s="235" t="s">
        <v>279</v>
      </c>
      <c r="D313" s="101"/>
      <c r="E313" s="102"/>
      <c r="F313" s="103"/>
      <c r="G313" s="104"/>
    </row>
    <row r="314" spans="2:7" ht="26.4">
      <c r="B314" s="64" t="s">
        <v>1136</v>
      </c>
      <c r="C314" s="51" t="s">
        <v>1148</v>
      </c>
      <c r="D314" s="52" t="s">
        <v>39</v>
      </c>
      <c r="E314" s="53">
        <v>3.37</v>
      </c>
      <c r="F314" s="20"/>
      <c r="G314" s="21">
        <f>ROUND(F314*E314,2)</f>
        <v>0</v>
      </c>
    </row>
    <row r="315" spans="2:7" ht="39.6">
      <c r="B315" s="64" t="s">
        <v>1137</v>
      </c>
      <c r="C315" s="51" t="s">
        <v>1138</v>
      </c>
      <c r="D315" s="52" t="s">
        <v>39</v>
      </c>
      <c r="E315" s="53">
        <v>5.99</v>
      </c>
      <c r="F315" s="20"/>
      <c r="G315" s="21">
        <f t="shared" ref="G315:G317" si="18">ROUND(F315*E315,2)</f>
        <v>0</v>
      </c>
    </row>
    <row r="316" spans="2:7" ht="39.6">
      <c r="B316" s="64" t="s">
        <v>1184</v>
      </c>
      <c r="C316" s="51" t="s">
        <v>1185</v>
      </c>
      <c r="D316" s="52" t="s">
        <v>39</v>
      </c>
      <c r="E316" s="53">
        <v>5.13</v>
      </c>
      <c r="F316" s="20"/>
      <c r="G316" s="21">
        <f t="shared" si="18"/>
        <v>0</v>
      </c>
    </row>
    <row r="317" spans="2:7" ht="158.4">
      <c r="B317" s="64" t="s">
        <v>1186</v>
      </c>
      <c r="C317" s="51" t="s">
        <v>1187</v>
      </c>
      <c r="D317" s="52" t="s">
        <v>40</v>
      </c>
      <c r="E317" s="53">
        <v>17</v>
      </c>
      <c r="F317" s="20"/>
      <c r="G317" s="21">
        <f t="shared" si="18"/>
        <v>0</v>
      </c>
    </row>
    <row r="318" spans="2:7">
      <c r="B318" s="99" t="s">
        <v>896</v>
      </c>
      <c r="C318" s="235" t="s">
        <v>897</v>
      </c>
      <c r="D318" s="101"/>
      <c r="E318" s="102"/>
      <c r="F318" s="103"/>
      <c r="G318" s="104"/>
    </row>
    <row r="319" spans="2:7" ht="26.4">
      <c r="B319" s="64" t="s">
        <v>1188</v>
      </c>
      <c r="C319" s="51" t="s">
        <v>1189</v>
      </c>
      <c r="D319" s="52" t="s">
        <v>38</v>
      </c>
      <c r="E319" s="53">
        <v>18.29</v>
      </c>
      <c r="F319" s="20"/>
      <c r="G319" s="21">
        <f>ROUND(F319*E319,2)</f>
        <v>0</v>
      </c>
    </row>
    <row r="320" spans="2:7">
      <c r="B320" s="99" t="s">
        <v>268</v>
      </c>
      <c r="C320" s="235" t="s">
        <v>269</v>
      </c>
      <c r="D320" s="101"/>
      <c r="E320" s="102"/>
      <c r="F320" s="103"/>
      <c r="G320" s="104"/>
    </row>
    <row r="321" spans="1:7" ht="26.4">
      <c r="B321" s="64" t="s">
        <v>906</v>
      </c>
      <c r="C321" s="51" t="s">
        <v>907</v>
      </c>
      <c r="D321" s="52" t="s">
        <v>27</v>
      </c>
      <c r="E321" s="53">
        <v>1</v>
      </c>
      <c r="F321" s="20"/>
      <c r="G321" s="21">
        <f>ROUND(F321*E321,2)</f>
        <v>0</v>
      </c>
    </row>
    <row r="322" spans="1:7" ht="66">
      <c r="B322" s="64" t="s">
        <v>1142</v>
      </c>
      <c r="C322" s="51" t="s">
        <v>1143</v>
      </c>
      <c r="D322" s="52" t="s">
        <v>40</v>
      </c>
      <c r="E322" s="53">
        <v>17</v>
      </c>
      <c r="F322" s="20"/>
      <c r="G322" s="21">
        <f>ROUND(F322*E322,2)</f>
        <v>0</v>
      </c>
    </row>
    <row r="323" spans="1:7">
      <c r="B323" s="99" t="s">
        <v>908</v>
      </c>
      <c r="C323" s="235" t="s">
        <v>909</v>
      </c>
      <c r="D323" s="101"/>
      <c r="E323" s="102"/>
      <c r="F323" s="103"/>
      <c r="G323" s="104"/>
    </row>
    <row r="324" spans="1:7" ht="26.4">
      <c r="B324" s="64" t="s">
        <v>1190</v>
      </c>
      <c r="C324" s="51" t="s">
        <v>1205</v>
      </c>
      <c r="D324" s="52" t="s">
        <v>40</v>
      </c>
      <c r="E324" s="53">
        <v>3.2</v>
      </c>
      <c r="F324" s="20"/>
      <c r="G324" s="21">
        <f>ROUND(F324*E324,2)</f>
        <v>0</v>
      </c>
    </row>
    <row r="325" spans="1:7">
      <c r="B325" s="312" t="s">
        <v>49</v>
      </c>
      <c r="C325" s="313"/>
      <c r="D325" s="313"/>
      <c r="E325" s="313"/>
      <c r="F325" s="313"/>
      <c r="G325" s="11">
        <f>SUM(G308:G324)</f>
        <v>0</v>
      </c>
    </row>
    <row r="327" spans="1:7">
      <c r="B327" s="66" t="s">
        <v>145</v>
      </c>
      <c r="C327" s="141" t="s">
        <v>4</v>
      </c>
      <c r="D327" s="9"/>
      <c r="E327" s="10"/>
      <c r="F327" s="10"/>
      <c r="G327" s="11"/>
    </row>
    <row r="328" spans="1:7" ht="39.6">
      <c r="B328" s="64" t="s">
        <v>6</v>
      </c>
      <c r="C328" s="51" t="s">
        <v>1317</v>
      </c>
      <c r="D328" s="52" t="s">
        <v>7</v>
      </c>
      <c r="E328" s="53">
        <v>10</v>
      </c>
      <c r="F328" s="20">
        <v>50</v>
      </c>
      <c r="G328" s="21">
        <f>ROUND(F328*E328,2)</f>
        <v>500</v>
      </c>
    </row>
    <row r="329" spans="1:7" ht="39.6">
      <c r="B329" s="64" t="s">
        <v>8</v>
      </c>
      <c r="C329" s="51" t="s">
        <v>1316</v>
      </c>
      <c r="D329" s="52" t="s">
        <v>7</v>
      </c>
      <c r="E329" s="53">
        <v>10</v>
      </c>
      <c r="F329" s="20">
        <v>50</v>
      </c>
      <c r="G329" s="21">
        <f t="shared" ref="G329:G330" si="19">ROUND(F329*E329,2)</f>
        <v>500</v>
      </c>
    </row>
    <row r="330" spans="1:7">
      <c r="B330" s="64" t="s">
        <v>9</v>
      </c>
      <c r="C330" s="238" t="s">
        <v>10</v>
      </c>
      <c r="D330" s="52" t="s">
        <v>27</v>
      </c>
      <c r="E330" s="53">
        <v>1</v>
      </c>
      <c r="F330" s="20"/>
      <c r="G330" s="21">
        <f t="shared" si="19"/>
        <v>0</v>
      </c>
    </row>
    <row r="331" spans="1:7">
      <c r="B331" s="312" t="s">
        <v>55</v>
      </c>
      <c r="C331" s="313"/>
      <c r="D331" s="313"/>
      <c r="E331" s="313"/>
      <c r="F331" s="313"/>
      <c r="G331" s="11">
        <f>SUM(G327:G330)</f>
        <v>1000</v>
      </c>
    </row>
    <row r="334" spans="1:7" s="84" customFormat="1" ht="13.8">
      <c r="A334" s="22"/>
      <c r="B334" s="85"/>
      <c r="C334" s="246" t="s">
        <v>1206</v>
      </c>
      <c r="D334" s="244"/>
      <c r="E334" s="245"/>
      <c r="F334" s="324">
        <f>SUM(F335:G340)</f>
        <v>1000</v>
      </c>
      <c r="G334" s="324"/>
    </row>
    <row r="335" spans="1:7" s="84" customFormat="1" ht="13.8">
      <c r="A335" s="22"/>
      <c r="B335" s="203" t="s">
        <v>20</v>
      </c>
      <c r="C335" s="159" t="s">
        <v>324</v>
      </c>
      <c r="D335" s="2"/>
      <c r="E335" s="4"/>
      <c r="F335" s="311">
        <f>G353</f>
        <v>0</v>
      </c>
      <c r="G335" s="311"/>
    </row>
    <row r="336" spans="1:7" s="84" customFormat="1" ht="13.8">
      <c r="A336" s="22"/>
      <c r="B336" s="203" t="s">
        <v>28</v>
      </c>
      <c r="C336" s="159" t="s">
        <v>325</v>
      </c>
      <c r="D336" s="2"/>
      <c r="E336" s="4"/>
      <c r="F336" s="311">
        <f>G374</f>
        <v>0</v>
      </c>
      <c r="G336" s="311"/>
    </row>
    <row r="337" spans="1:7" s="84" customFormat="1" ht="13.8">
      <c r="A337" s="22"/>
      <c r="B337" s="203" t="s">
        <v>0</v>
      </c>
      <c r="C337" s="159" t="s">
        <v>326</v>
      </c>
      <c r="D337" s="2"/>
      <c r="E337" s="4"/>
      <c r="F337" s="311">
        <f>G382</f>
        <v>0</v>
      </c>
      <c r="G337" s="311"/>
    </row>
    <row r="338" spans="1:7" s="84" customFormat="1" ht="13.8">
      <c r="A338" s="22"/>
      <c r="B338" s="203" t="s">
        <v>1</v>
      </c>
      <c r="C338" s="159" t="s">
        <v>327</v>
      </c>
      <c r="D338" s="2"/>
      <c r="E338" s="4"/>
      <c r="F338" s="311">
        <f>G390</f>
        <v>0</v>
      </c>
      <c r="G338" s="311"/>
    </row>
    <row r="339" spans="1:7" s="84" customFormat="1" ht="13.8">
      <c r="A339" s="22"/>
      <c r="B339" s="203" t="s">
        <v>2</v>
      </c>
      <c r="C339" s="159" t="s">
        <v>328</v>
      </c>
      <c r="D339" s="2"/>
      <c r="E339" s="4"/>
      <c r="F339" s="311">
        <f>G410</f>
        <v>0</v>
      </c>
      <c r="G339" s="311"/>
    </row>
    <row r="340" spans="1:7" s="84" customFormat="1" ht="14.4" thickBot="1">
      <c r="A340" s="22"/>
      <c r="B340" s="204" t="s">
        <v>5</v>
      </c>
      <c r="C340" s="166" t="s">
        <v>330</v>
      </c>
      <c r="D340" s="12"/>
      <c r="E340" s="14"/>
      <c r="F340" s="316">
        <f>G416</f>
        <v>1000</v>
      </c>
      <c r="G340" s="316"/>
    </row>
    <row r="341" spans="1:7" s="84" customFormat="1" ht="13.8">
      <c r="A341" s="22"/>
      <c r="B341" s="85"/>
      <c r="C341" s="86"/>
      <c r="D341" s="87"/>
      <c r="E341" s="88"/>
      <c r="F341" s="88"/>
      <c r="G341" s="88"/>
    </row>
    <row r="342" spans="1:7" s="5" customFormat="1">
      <c r="A342" s="93"/>
      <c r="B342" s="59" t="s">
        <v>22</v>
      </c>
      <c r="C342" s="44" t="s">
        <v>24</v>
      </c>
      <c r="D342" s="43" t="s">
        <v>23</v>
      </c>
      <c r="E342" s="45" t="s">
        <v>25</v>
      </c>
      <c r="F342" s="46" t="s">
        <v>26</v>
      </c>
      <c r="G342" s="47" t="s">
        <v>47</v>
      </c>
    </row>
    <row r="343" spans="1:7">
      <c r="B343" s="66" t="s">
        <v>140</v>
      </c>
      <c r="C343" s="141" t="s">
        <v>740</v>
      </c>
      <c r="D343" s="9"/>
      <c r="E343" s="10"/>
      <c r="F343" s="10"/>
      <c r="G343" s="11"/>
    </row>
    <row r="344" spans="1:7">
      <c r="B344" s="99" t="s">
        <v>551</v>
      </c>
      <c r="C344" s="235" t="s">
        <v>147</v>
      </c>
      <c r="D344" s="101"/>
      <c r="E344" s="102"/>
      <c r="F344" s="103"/>
      <c r="G344" s="104"/>
    </row>
    <row r="345" spans="1:7" ht="39" customHeight="1">
      <c r="B345" s="64" t="s">
        <v>963</v>
      </c>
      <c r="C345" s="51" t="s">
        <v>1207</v>
      </c>
      <c r="D345" s="52" t="s">
        <v>27</v>
      </c>
      <c r="E345" s="53">
        <v>3</v>
      </c>
      <c r="F345" s="20"/>
      <c r="G345" s="21">
        <f>ROUND(F345*E345,2)</f>
        <v>0</v>
      </c>
    </row>
    <row r="346" spans="1:7" ht="39.6">
      <c r="B346" s="64" t="s">
        <v>742</v>
      </c>
      <c r="C346" s="51" t="s">
        <v>1164</v>
      </c>
      <c r="D346" s="52" t="s">
        <v>46</v>
      </c>
      <c r="E346" s="53">
        <v>1</v>
      </c>
      <c r="F346" s="20"/>
      <c r="G346" s="21">
        <f>ROUND(F346*E346,2)</f>
        <v>0</v>
      </c>
    </row>
    <row r="347" spans="1:7">
      <c r="B347" s="99" t="s">
        <v>152</v>
      </c>
      <c r="C347" s="235" t="s">
        <v>153</v>
      </c>
      <c r="D347" s="101"/>
      <c r="E347" s="102"/>
      <c r="F347" s="103"/>
      <c r="G347" s="104"/>
    </row>
    <row r="348" spans="1:7" ht="26.4">
      <c r="B348" s="64" t="s">
        <v>1165</v>
      </c>
      <c r="C348" s="51" t="s">
        <v>1166</v>
      </c>
      <c r="D348" s="52" t="s">
        <v>38</v>
      </c>
      <c r="E348" s="53">
        <v>4</v>
      </c>
      <c r="F348" s="20"/>
      <c r="G348" s="21">
        <f>ROUND(F348*E348,2)</f>
        <v>0</v>
      </c>
    </row>
    <row r="349" spans="1:7" ht="26.4">
      <c r="B349" s="64" t="s">
        <v>32</v>
      </c>
      <c r="C349" s="51" t="s">
        <v>1156</v>
      </c>
      <c r="D349" s="52" t="s">
        <v>27</v>
      </c>
      <c r="E349" s="53">
        <v>1</v>
      </c>
      <c r="F349" s="20"/>
      <c r="G349" s="21">
        <f>ROUND(F349*E349,2)</f>
        <v>0</v>
      </c>
    </row>
    <row r="350" spans="1:7">
      <c r="B350" s="99" t="s">
        <v>159</v>
      </c>
      <c r="C350" s="235" t="s">
        <v>160</v>
      </c>
      <c r="D350" s="101"/>
      <c r="E350" s="102"/>
      <c r="F350" s="103"/>
      <c r="G350" s="104"/>
    </row>
    <row r="351" spans="1:7" ht="26.4">
      <c r="B351" s="64" t="s">
        <v>1208</v>
      </c>
      <c r="C351" s="51" t="s">
        <v>1209</v>
      </c>
      <c r="D351" s="52" t="s">
        <v>38</v>
      </c>
      <c r="E351" s="53">
        <v>14.25</v>
      </c>
      <c r="F351" s="20"/>
      <c r="G351" s="21">
        <f>ROUND(F351*E351,2)</f>
        <v>0</v>
      </c>
    </row>
    <row r="352" spans="1:7" ht="39.6">
      <c r="B352" s="64" t="s">
        <v>164</v>
      </c>
      <c r="C352" s="51" t="s">
        <v>1210</v>
      </c>
      <c r="D352" s="52" t="s">
        <v>40</v>
      </c>
      <c r="E352" s="53">
        <v>11</v>
      </c>
      <c r="F352" s="20"/>
      <c r="G352" s="21">
        <f>ROUND(F352*E352,2)</f>
        <v>0</v>
      </c>
    </row>
    <row r="353" spans="2:7">
      <c r="B353" s="312" t="s">
        <v>48</v>
      </c>
      <c r="C353" s="313"/>
      <c r="D353" s="313"/>
      <c r="E353" s="313"/>
      <c r="F353" s="313"/>
      <c r="G353" s="11">
        <f>SUM(G345:G352)</f>
        <v>0</v>
      </c>
    </row>
    <row r="355" spans="2:7">
      <c r="B355" s="66" t="s">
        <v>141</v>
      </c>
      <c r="C355" s="141" t="s">
        <v>29</v>
      </c>
      <c r="D355" s="9"/>
      <c r="E355" s="10"/>
      <c r="F355" s="10"/>
      <c r="G355" s="11"/>
    </row>
    <row r="356" spans="2:7">
      <c r="B356" s="99" t="s">
        <v>168</v>
      </c>
      <c r="C356" s="235" t="s">
        <v>772</v>
      </c>
      <c r="D356" s="101"/>
      <c r="E356" s="102"/>
      <c r="F356" s="154"/>
      <c r="G356" s="155"/>
    </row>
    <row r="357" spans="2:7" ht="39.6">
      <c r="B357" s="64" t="s">
        <v>170</v>
      </c>
      <c r="C357" s="51" t="s">
        <v>1199</v>
      </c>
      <c r="D357" s="52" t="s">
        <v>39</v>
      </c>
      <c r="E357" s="53">
        <v>3.98</v>
      </c>
      <c r="F357" s="140"/>
      <c r="G357" s="21">
        <f>ROUND(F357*E357,2)</f>
        <v>0</v>
      </c>
    </row>
    <row r="358" spans="2:7" ht="52.8">
      <c r="B358" s="64" t="s">
        <v>1168</v>
      </c>
      <c r="C358" s="51" t="s">
        <v>1200</v>
      </c>
      <c r="D358" s="52" t="s">
        <v>39</v>
      </c>
      <c r="E358" s="53">
        <v>45.28</v>
      </c>
      <c r="F358" s="140"/>
      <c r="G358" s="21">
        <f>ROUND(F358*E358,2)</f>
        <v>0</v>
      </c>
    </row>
    <row r="359" spans="2:7">
      <c r="B359" s="99" t="s">
        <v>180</v>
      </c>
      <c r="C359" s="235" t="s">
        <v>779</v>
      </c>
      <c r="D359" s="101"/>
      <c r="E359" s="102"/>
      <c r="F359" s="154"/>
      <c r="G359" s="155"/>
    </row>
    <row r="360" spans="2:7">
      <c r="B360" s="99"/>
      <c r="C360" s="235"/>
      <c r="D360" s="101"/>
      <c r="E360" s="102"/>
      <c r="F360" s="154"/>
      <c r="G360" s="155"/>
    </row>
    <row r="361" spans="2:7" ht="26.4">
      <c r="B361" s="64" t="s">
        <v>19</v>
      </c>
      <c r="C361" s="51" t="s">
        <v>980</v>
      </c>
      <c r="D361" s="52" t="s">
        <v>38</v>
      </c>
      <c r="E361" s="53">
        <v>26.56</v>
      </c>
      <c r="F361" s="140"/>
      <c r="G361" s="21">
        <f>ROUND(F361*E361,2)</f>
        <v>0</v>
      </c>
    </row>
    <row r="362" spans="2:7" ht="26.4">
      <c r="B362" s="256" t="s">
        <v>182</v>
      </c>
      <c r="C362" s="257" t="s">
        <v>784</v>
      </c>
      <c r="D362" s="102"/>
      <c r="E362" s="102"/>
      <c r="F362" s="102"/>
      <c r="G362" s="213"/>
    </row>
    <row r="363" spans="2:7" ht="39.6">
      <c r="B363" s="64" t="s">
        <v>1119</v>
      </c>
      <c r="C363" s="51" t="s">
        <v>1170</v>
      </c>
      <c r="D363" s="52" t="s">
        <v>39</v>
      </c>
      <c r="E363" s="53">
        <v>18.22</v>
      </c>
      <c r="F363" s="140"/>
      <c r="G363" s="21">
        <f>ROUND(F363*E363,2)</f>
        <v>0</v>
      </c>
    </row>
    <row r="364" spans="2:7" ht="26.4">
      <c r="B364" s="64" t="s">
        <v>1171</v>
      </c>
      <c r="C364" s="51" t="s">
        <v>1211</v>
      </c>
      <c r="D364" s="52" t="s">
        <v>39</v>
      </c>
      <c r="E364" s="53">
        <v>13.5</v>
      </c>
      <c r="F364" s="140"/>
      <c r="G364" s="21">
        <f>ROUND(F364*E364,2)</f>
        <v>0</v>
      </c>
    </row>
    <row r="365" spans="2:7">
      <c r="B365" s="256" t="s">
        <v>184</v>
      </c>
      <c r="C365" s="257" t="s">
        <v>799</v>
      </c>
      <c r="D365" s="154"/>
      <c r="E365" s="154"/>
      <c r="F365" s="154"/>
      <c r="G365" s="155"/>
    </row>
    <row r="366" spans="2:7" ht="39.6">
      <c r="B366" s="64" t="s">
        <v>138</v>
      </c>
      <c r="C366" s="51" t="s">
        <v>1174</v>
      </c>
      <c r="D366" s="52" t="s">
        <v>38</v>
      </c>
      <c r="E366" s="53">
        <v>13.4</v>
      </c>
      <c r="F366" s="140"/>
      <c r="G366" s="21">
        <f>ROUND(F366*E366,2)</f>
        <v>0</v>
      </c>
    </row>
    <row r="367" spans="2:7">
      <c r="B367" s="64" t="s">
        <v>18</v>
      </c>
      <c r="C367" s="51" t="s">
        <v>42</v>
      </c>
      <c r="D367" s="52" t="s">
        <v>38</v>
      </c>
      <c r="E367" s="53">
        <v>13.4</v>
      </c>
      <c r="F367" s="140"/>
      <c r="G367" s="21">
        <f t="shared" ref="G367:G368" si="20">ROUND(F367*E367,2)</f>
        <v>0</v>
      </c>
    </row>
    <row r="368" spans="2:7" ht="26.4">
      <c r="B368" s="64" t="s">
        <v>1212</v>
      </c>
      <c r="C368" s="51" t="s">
        <v>1213</v>
      </c>
      <c r="D368" s="52" t="s">
        <v>27</v>
      </c>
      <c r="E368" s="53">
        <v>2</v>
      </c>
      <c r="F368" s="140"/>
      <c r="G368" s="21">
        <f t="shared" si="20"/>
        <v>0</v>
      </c>
    </row>
    <row r="369" spans="2:7" ht="26.4">
      <c r="B369" s="255" t="s">
        <v>186</v>
      </c>
      <c r="C369" s="257" t="s">
        <v>820</v>
      </c>
      <c r="D369" s="154"/>
      <c r="E369" s="154"/>
      <c r="F369" s="102"/>
      <c r="G369" s="155"/>
    </row>
    <row r="370" spans="2:7" ht="26.4">
      <c r="B370" s="64" t="s">
        <v>821</v>
      </c>
      <c r="C370" s="51" t="s">
        <v>1315</v>
      </c>
      <c r="D370" s="52" t="s">
        <v>277</v>
      </c>
      <c r="E370" s="53">
        <v>49.35</v>
      </c>
      <c r="F370" s="140"/>
      <c r="G370" s="21">
        <f>ROUND(F370*E370,2)</f>
        <v>0</v>
      </c>
    </row>
    <row r="371" spans="2:7">
      <c r="B371" s="64" t="s">
        <v>178</v>
      </c>
      <c r="C371" s="51" t="s">
        <v>179</v>
      </c>
      <c r="D371" s="52" t="s">
        <v>39</v>
      </c>
      <c r="E371" s="53">
        <v>1.97</v>
      </c>
      <c r="F371" s="140"/>
      <c r="G371" s="21">
        <f t="shared" ref="G371:G373" si="21">ROUND(F371*E371,2)</f>
        <v>0</v>
      </c>
    </row>
    <row r="372" spans="2:7">
      <c r="B372" s="64" t="s">
        <v>822</v>
      </c>
      <c r="C372" s="51" t="s">
        <v>823</v>
      </c>
      <c r="D372" s="52" t="s">
        <v>38</v>
      </c>
      <c r="E372" s="53">
        <v>20</v>
      </c>
      <c r="F372" s="140"/>
      <c r="G372" s="21">
        <f t="shared" si="21"/>
        <v>0</v>
      </c>
    </row>
    <row r="373" spans="2:7">
      <c r="B373" s="64" t="s">
        <v>824</v>
      </c>
      <c r="C373" s="51" t="s">
        <v>1123</v>
      </c>
      <c r="D373" s="52" t="s">
        <v>39</v>
      </c>
      <c r="E373" s="53">
        <v>29.03</v>
      </c>
      <c r="F373" s="140"/>
      <c r="G373" s="21">
        <f t="shared" si="21"/>
        <v>0</v>
      </c>
    </row>
    <row r="374" spans="2:7">
      <c r="B374" s="312" t="s">
        <v>284</v>
      </c>
      <c r="C374" s="313"/>
      <c r="D374" s="313"/>
      <c r="E374" s="313"/>
      <c r="F374" s="313"/>
      <c r="G374" s="11">
        <f>SUM(G357:G373)</f>
        <v>0</v>
      </c>
    </row>
    <row r="376" spans="2:7">
      <c r="B376" s="66" t="s">
        <v>142</v>
      </c>
      <c r="C376" s="141" t="s">
        <v>17</v>
      </c>
      <c r="D376" s="9"/>
      <c r="E376" s="10"/>
      <c r="F376" s="10"/>
      <c r="G376" s="11"/>
    </row>
    <row r="377" spans="2:7">
      <c r="B377" s="255" t="s">
        <v>200</v>
      </c>
      <c r="C377" s="254" t="s">
        <v>201</v>
      </c>
      <c r="D377" s="154"/>
      <c r="E377" s="154"/>
      <c r="F377" s="154"/>
      <c r="G377" s="155"/>
    </row>
    <row r="378" spans="2:7" ht="79.2">
      <c r="B378" s="64" t="s">
        <v>1214</v>
      </c>
      <c r="C378" s="51" t="s">
        <v>1215</v>
      </c>
      <c r="D378" s="52" t="s">
        <v>38</v>
      </c>
      <c r="E378" s="53">
        <v>20.9</v>
      </c>
      <c r="F378" s="140"/>
      <c r="G378" s="21">
        <f>ROUND(F378*E378,2)</f>
        <v>0</v>
      </c>
    </row>
    <row r="379" spans="2:7">
      <c r="B379" s="255" t="s">
        <v>204</v>
      </c>
      <c r="C379" s="257" t="s">
        <v>205</v>
      </c>
      <c r="D379" s="154"/>
      <c r="E379" s="154"/>
      <c r="F379" s="154"/>
      <c r="G379" s="155"/>
    </row>
    <row r="380" spans="2:7" ht="66">
      <c r="B380" s="64" t="s">
        <v>274</v>
      </c>
      <c r="C380" s="51" t="s">
        <v>1216</v>
      </c>
      <c r="D380" s="52" t="s">
        <v>40</v>
      </c>
      <c r="E380" s="53">
        <v>3</v>
      </c>
      <c r="F380" s="140"/>
      <c r="G380" s="21">
        <f>ROUND(F380*E380,2)</f>
        <v>0</v>
      </c>
    </row>
    <row r="381" spans="2:7" ht="66">
      <c r="B381" s="64" t="s">
        <v>1217</v>
      </c>
      <c r="C381" s="51" t="s">
        <v>1218</v>
      </c>
      <c r="D381" s="52" t="s">
        <v>40</v>
      </c>
      <c r="E381" s="53">
        <v>4</v>
      </c>
      <c r="F381" s="140"/>
      <c r="G381" s="21">
        <f>ROUND(F381*E381,2)</f>
        <v>0</v>
      </c>
    </row>
    <row r="382" spans="2:7">
      <c r="B382" s="312" t="s">
        <v>57</v>
      </c>
      <c r="C382" s="313"/>
      <c r="D382" s="313"/>
      <c r="E382" s="313"/>
      <c r="F382" s="313"/>
      <c r="G382" s="11">
        <f>SUM(G378:G381)</f>
        <v>0</v>
      </c>
    </row>
    <row r="384" spans="2:7">
      <c r="B384" s="66" t="s">
        <v>143</v>
      </c>
      <c r="C384" s="141" t="s">
        <v>16</v>
      </c>
      <c r="D384" s="9"/>
      <c r="E384" s="10"/>
      <c r="F384" s="10"/>
      <c r="G384" s="11"/>
    </row>
    <row r="385" spans="2:7">
      <c r="B385" s="255" t="s">
        <v>220</v>
      </c>
      <c r="C385" s="254" t="s">
        <v>223</v>
      </c>
      <c r="D385" s="154"/>
      <c r="E385" s="154"/>
      <c r="F385" s="154"/>
      <c r="G385" s="104"/>
    </row>
    <row r="386" spans="2:7" ht="26.4">
      <c r="B386" s="64" t="s">
        <v>1177</v>
      </c>
      <c r="C386" s="51" t="s">
        <v>838</v>
      </c>
      <c r="D386" s="52" t="s">
        <v>40</v>
      </c>
      <c r="E386" s="53">
        <v>14</v>
      </c>
      <c r="F386" s="20"/>
      <c r="G386" s="21">
        <f>ROUND(F386*E386,2)</f>
        <v>0</v>
      </c>
    </row>
    <row r="387" spans="2:7" ht="39.6">
      <c r="B387" s="64" t="s">
        <v>211</v>
      </c>
      <c r="C387" s="51" t="s">
        <v>839</v>
      </c>
      <c r="D387" s="52" t="s">
        <v>40</v>
      </c>
      <c r="E387" s="53">
        <v>14</v>
      </c>
      <c r="F387" s="20"/>
      <c r="G387" s="21">
        <f>ROUND(F387*E387,2)</f>
        <v>0</v>
      </c>
    </row>
    <row r="388" spans="2:7">
      <c r="B388" s="255" t="s">
        <v>226</v>
      </c>
      <c r="C388" s="257" t="s">
        <v>227</v>
      </c>
      <c r="D388" s="154"/>
      <c r="E388" s="154"/>
      <c r="F388" s="154"/>
      <c r="G388" s="104"/>
    </row>
    <row r="389" spans="2:7" ht="52.8">
      <c r="B389" s="64" t="s">
        <v>1219</v>
      </c>
      <c r="C389" s="51" t="s">
        <v>1220</v>
      </c>
      <c r="D389" s="52" t="s">
        <v>27</v>
      </c>
      <c r="E389" s="53">
        <v>1</v>
      </c>
      <c r="F389" s="20"/>
      <c r="G389" s="21">
        <f>ROUND(F389*E389,2)</f>
        <v>0</v>
      </c>
    </row>
    <row r="390" spans="2:7">
      <c r="B390" s="312" t="s">
        <v>54</v>
      </c>
      <c r="C390" s="313"/>
      <c r="D390" s="313"/>
      <c r="E390" s="313"/>
      <c r="F390" s="313"/>
      <c r="G390" s="11">
        <f>SUM(G386:G389)</f>
        <v>0</v>
      </c>
    </row>
    <row r="392" spans="2:7">
      <c r="B392" s="66" t="s">
        <v>144</v>
      </c>
      <c r="C392" s="141" t="s">
        <v>14</v>
      </c>
      <c r="D392" s="9"/>
      <c r="E392" s="10"/>
      <c r="F392" s="10"/>
      <c r="G392" s="11"/>
    </row>
    <row r="393" spans="2:7">
      <c r="B393" s="255" t="s">
        <v>278</v>
      </c>
      <c r="C393" s="254" t="s">
        <v>842</v>
      </c>
      <c r="D393" s="154"/>
      <c r="E393" s="154"/>
      <c r="F393" s="154"/>
      <c r="G393" s="104"/>
    </row>
    <row r="394" spans="2:7">
      <c r="B394" s="64" t="s">
        <v>1069</v>
      </c>
      <c r="C394" s="51" t="s">
        <v>1180</v>
      </c>
      <c r="D394" s="52" t="s">
        <v>38</v>
      </c>
      <c r="E394" s="53">
        <v>6.03</v>
      </c>
      <c r="F394" s="20"/>
      <c r="G394" s="21">
        <f>ROUND(F394*E394,2)</f>
        <v>0</v>
      </c>
    </row>
    <row r="395" spans="2:7" ht="26.4">
      <c r="B395" s="64" t="s">
        <v>1008</v>
      </c>
      <c r="C395" s="51" t="s">
        <v>1181</v>
      </c>
      <c r="D395" s="52" t="s">
        <v>38</v>
      </c>
      <c r="E395" s="53">
        <v>38.950000000000003</v>
      </c>
      <c r="F395" s="20"/>
      <c r="G395" s="21">
        <f>ROUND(F395*E395,2)</f>
        <v>0</v>
      </c>
    </row>
    <row r="396" spans="2:7">
      <c r="B396" s="255" t="s">
        <v>869</v>
      </c>
      <c r="C396" s="257" t="s">
        <v>870</v>
      </c>
      <c r="D396" s="154"/>
      <c r="E396" s="154"/>
      <c r="F396" s="154"/>
      <c r="G396" s="104"/>
    </row>
    <row r="397" spans="2:7" ht="39.6">
      <c r="B397" s="64" t="s">
        <v>1133</v>
      </c>
      <c r="C397" s="51" t="s">
        <v>1182</v>
      </c>
      <c r="D397" s="52" t="s">
        <v>873</v>
      </c>
      <c r="E397" s="53">
        <v>414.11</v>
      </c>
      <c r="F397" s="20"/>
      <c r="G397" s="21">
        <f>ROUND(F397*E397,2)</f>
        <v>0</v>
      </c>
    </row>
    <row r="398" spans="2:7" ht="39.6">
      <c r="B398" s="64" t="s">
        <v>1075</v>
      </c>
      <c r="C398" s="51" t="s">
        <v>1135</v>
      </c>
      <c r="D398" s="52" t="s">
        <v>873</v>
      </c>
      <c r="E398" s="53">
        <v>203.44</v>
      </c>
      <c r="F398" s="20"/>
      <c r="G398" s="21">
        <f>ROUND(F398*E398,2)</f>
        <v>0</v>
      </c>
    </row>
    <row r="399" spans="2:7">
      <c r="B399" s="255" t="s">
        <v>884</v>
      </c>
      <c r="C399" s="257" t="s">
        <v>279</v>
      </c>
      <c r="D399" s="154"/>
      <c r="E399" s="154"/>
      <c r="F399" s="154"/>
      <c r="G399" s="104"/>
    </row>
    <row r="400" spans="2:7" ht="26.4">
      <c r="B400" s="64" t="s">
        <v>1136</v>
      </c>
      <c r="C400" s="51" t="s">
        <v>1148</v>
      </c>
      <c r="D400" s="52" t="s">
        <v>39</v>
      </c>
      <c r="E400" s="53">
        <v>2.7</v>
      </c>
      <c r="F400" s="20"/>
      <c r="G400" s="21">
        <f>ROUND(F400*E400,2)</f>
        <v>0</v>
      </c>
    </row>
    <row r="401" spans="2:7" ht="39.6">
      <c r="B401" s="64" t="s">
        <v>1137</v>
      </c>
      <c r="C401" s="51" t="s">
        <v>1138</v>
      </c>
      <c r="D401" s="52" t="s">
        <v>39</v>
      </c>
      <c r="E401" s="53">
        <v>4.78</v>
      </c>
      <c r="F401" s="20"/>
      <c r="G401" s="21">
        <f t="shared" ref="G401:G403" si="22">ROUND(F401*E401,2)</f>
        <v>0</v>
      </c>
    </row>
    <row r="402" spans="2:7" ht="39.6">
      <c r="B402" s="64" t="s">
        <v>1184</v>
      </c>
      <c r="C402" s="51" t="s">
        <v>1185</v>
      </c>
      <c r="D402" s="52" t="s">
        <v>39</v>
      </c>
      <c r="E402" s="53">
        <v>3.85</v>
      </c>
      <c r="F402" s="20"/>
      <c r="G402" s="21">
        <f t="shared" si="22"/>
        <v>0</v>
      </c>
    </row>
    <row r="403" spans="2:7" ht="158.4">
      <c r="B403" s="64" t="s">
        <v>1186</v>
      </c>
      <c r="C403" s="51" t="s">
        <v>1187</v>
      </c>
      <c r="D403" s="52" t="s">
        <v>40</v>
      </c>
      <c r="E403" s="53">
        <v>14</v>
      </c>
      <c r="F403" s="20"/>
      <c r="G403" s="21">
        <f t="shared" si="22"/>
        <v>0</v>
      </c>
    </row>
    <row r="404" spans="2:7">
      <c r="B404" s="255" t="s">
        <v>268</v>
      </c>
      <c r="C404" s="257" t="s">
        <v>269</v>
      </c>
      <c r="D404" s="154"/>
      <c r="E404" s="154"/>
      <c r="F404" s="154"/>
      <c r="G404" s="104"/>
    </row>
    <row r="405" spans="2:7" ht="26.4">
      <c r="B405" s="64" t="s">
        <v>906</v>
      </c>
      <c r="C405" s="51" t="s">
        <v>907</v>
      </c>
      <c r="D405" s="52" t="s">
        <v>27</v>
      </c>
      <c r="E405" s="53">
        <v>1</v>
      </c>
      <c r="F405" s="20"/>
      <c r="G405" s="21">
        <f>ROUND(F405*E405,2)</f>
        <v>0</v>
      </c>
    </row>
    <row r="406" spans="2:7" ht="66">
      <c r="B406" s="64" t="s">
        <v>1142</v>
      </c>
      <c r="C406" s="51" t="s">
        <v>1143</v>
      </c>
      <c r="D406" s="52" t="s">
        <v>40</v>
      </c>
      <c r="E406" s="53">
        <v>14</v>
      </c>
      <c r="F406" s="20"/>
      <c r="G406" s="21">
        <f t="shared" ref="G406:G407" si="23">ROUND(F406*E406,2)</f>
        <v>0</v>
      </c>
    </row>
    <row r="407" spans="2:7" ht="26.4">
      <c r="B407" s="64" t="s">
        <v>1144</v>
      </c>
      <c r="C407" s="51" t="s">
        <v>1145</v>
      </c>
      <c r="D407" s="52" t="s">
        <v>27</v>
      </c>
      <c r="E407" s="53">
        <v>2</v>
      </c>
      <c r="F407" s="20"/>
      <c r="G407" s="21">
        <f t="shared" si="23"/>
        <v>0</v>
      </c>
    </row>
    <row r="408" spans="2:7">
      <c r="B408" s="255" t="s">
        <v>908</v>
      </c>
      <c r="C408" s="257" t="s">
        <v>909</v>
      </c>
      <c r="D408" s="154"/>
      <c r="E408" s="154"/>
      <c r="F408" s="154"/>
      <c r="G408" s="104"/>
    </row>
    <row r="409" spans="2:7" ht="26.4">
      <c r="B409" s="64" t="s">
        <v>1190</v>
      </c>
      <c r="C409" s="51" t="s">
        <v>1205</v>
      </c>
      <c r="D409" s="52" t="s">
        <v>40</v>
      </c>
      <c r="E409" s="53">
        <v>1.8</v>
      </c>
      <c r="F409" s="20"/>
      <c r="G409" s="21">
        <f>ROUND(F409*E409,2)</f>
        <v>0</v>
      </c>
    </row>
    <row r="410" spans="2:7">
      <c r="B410" s="312" t="s">
        <v>49</v>
      </c>
      <c r="C410" s="313"/>
      <c r="D410" s="313"/>
      <c r="E410" s="313"/>
      <c r="F410" s="313"/>
      <c r="G410" s="11">
        <f>SUM(G394:G409)</f>
        <v>0</v>
      </c>
    </row>
    <row r="412" spans="2:7">
      <c r="B412" s="66" t="s">
        <v>145</v>
      </c>
      <c r="C412" s="141" t="s">
        <v>4</v>
      </c>
      <c r="D412" s="9"/>
      <c r="E412" s="10"/>
      <c r="F412" s="10"/>
      <c r="G412" s="11"/>
    </row>
    <row r="413" spans="2:7" ht="39.6">
      <c r="B413" s="64" t="s">
        <v>6</v>
      </c>
      <c r="C413" s="51" t="s">
        <v>1317</v>
      </c>
      <c r="D413" s="52" t="s">
        <v>7</v>
      </c>
      <c r="E413" s="53">
        <v>10</v>
      </c>
      <c r="F413" s="20">
        <v>50</v>
      </c>
      <c r="G413" s="21">
        <f>ROUND(F413*E413,2)</f>
        <v>500</v>
      </c>
    </row>
    <row r="414" spans="2:7" ht="39.6">
      <c r="B414" s="64" t="s">
        <v>8</v>
      </c>
      <c r="C414" s="51" t="s">
        <v>1316</v>
      </c>
      <c r="D414" s="52" t="s">
        <v>7</v>
      </c>
      <c r="E414" s="53">
        <v>10</v>
      </c>
      <c r="F414" s="20">
        <v>50</v>
      </c>
      <c r="G414" s="21">
        <f t="shared" ref="G414:G415" si="24">ROUND(F414*E414,2)</f>
        <v>500</v>
      </c>
    </row>
    <row r="415" spans="2:7">
      <c r="B415" s="64" t="s">
        <v>9</v>
      </c>
      <c r="C415" s="238" t="s">
        <v>10</v>
      </c>
      <c r="D415" s="52" t="s">
        <v>27</v>
      </c>
      <c r="E415" s="53">
        <v>1</v>
      </c>
      <c r="F415" s="20"/>
      <c r="G415" s="21">
        <f t="shared" si="24"/>
        <v>0</v>
      </c>
    </row>
    <row r="416" spans="2:7">
      <c r="B416" s="312" t="s">
        <v>55</v>
      </c>
      <c r="C416" s="313"/>
      <c r="D416" s="313"/>
      <c r="E416" s="313"/>
      <c r="F416" s="313"/>
      <c r="G416" s="11">
        <f>SUM(G412:G415)</f>
        <v>1000</v>
      </c>
    </row>
    <row r="419" spans="1:7" s="84" customFormat="1" ht="13.8">
      <c r="A419" s="22"/>
      <c r="B419" s="85"/>
      <c r="C419" s="246" t="s">
        <v>1221</v>
      </c>
      <c r="D419" s="244"/>
      <c r="E419" s="245"/>
      <c r="F419" s="324">
        <f>SUM(F420:G424)</f>
        <v>1000</v>
      </c>
      <c r="G419" s="324"/>
    </row>
    <row r="420" spans="1:7" s="84" customFormat="1" ht="13.8">
      <c r="A420" s="22"/>
      <c r="B420" s="203" t="s">
        <v>20</v>
      </c>
      <c r="C420" s="159" t="s">
        <v>324</v>
      </c>
      <c r="D420" s="2"/>
      <c r="E420" s="4"/>
      <c r="F420" s="311">
        <f>G433</f>
        <v>0</v>
      </c>
      <c r="G420" s="311"/>
    </row>
    <row r="421" spans="1:7" s="84" customFormat="1" ht="13.8">
      <c r="A421" s="22"/>
      <c r="B421" s="203" t="s">
        <v>28</v>
      </c>
      <c r="C421" s="159" t="s">
        <v>325</v>
      </c>
      <c r="D421" s="2"/>
      <c r="E421" s="4"/>
      <c r="F421" s="311">
        <f>G451</f>
        <v>0</v>
      </c>
      <c r="G421" s="311"/>
    </row>
    <row r="422" spans="1:7" s="84" customFormat="1" ht="13.8">
      <c r="A422" s="22"/>
      <c r="B422" s="203" t="s">
        <v>1</v>
      </c>
      <c r="C422" s="159" t="s">
        <v>327</v>
      </c>
      <c r="D422" s="2"/>
      <c r="E422" s="4"/>
      <c r="F422" s="311">
        <f>G458</f>
        <v>0</v>
      </c>
      <c r="G422" s="311"/>
    </row>
    <row r="423" spans="1:7" s="84" customFormat="1" ht="13.8">
      <c r="A423" s="22"/>
      <c r="B423" s="203" t="s">
        <v>2</v>
      </c>
      <c r="C423" s="159" t="s">
        <v>328</v>
      </c>
      <c r="D423" s="2"/>
      <c r="E423" s="4"/>
      <c r="F423" s="311">
        <f>G478</f>
        <v>0</v>
      </c>
      <c r="G423" s="311"/>
    </row>
    <row r="424" spans="1:7" s="84" customFormat="1" ht="14.4" thickBot="1">
      <c r="A424" s="22"/>
      <c r="B424" s="204" t="s">
        <v>5</v>
      </c>
      <c r="C424" s="166" t="s">
        <v>330</v>
      </c>
      <c r="D424" s="12"/>
      <c r="E424" s="14"/>
      <c r="F424" s="316">
        <f>G484</f>
        <v>1000</v>
      </c>
      <c r="G424" s="316"/>
    </row>
    <row r="425" spans="1:7" s="84" customFormat="1" ht="13.8">
      <c r="A425" s="22"/>
      <c r="B425" s="85"/>
      <c r="C425" s="86"/>
      <c r="D425" s="87"/>
      <c r="E425" s="88"/>
      <c r="F425" s="88"/>
      <c r="G425" s="88"/>
    </row>
    <row r="426" spans="1:7" s="5" customFormat="1">
      <c r="A426" s="93"/>
      <c r="B426" s="59" t="s">
        <v>22</v>
      </c>
      <c r="C426" s="44" t="s">
        <v>24</v>
      </c>
      <c r="D426" s="43" t="s">
        <v>23</v>
      </c>
      <c r="E426" s="45" t="s">
        <v>25</v>
      </c>
      <c r="F426" s="46" t="s">
        <v>26</v>
      </c>
      <c r="G426" s="47" t="s">
        <v>47</v>
      </c>
    </row>
    <row r="427" spans="1:7">
      <c r="B427" s="66" t="s">
        <v>140</v>
      </c>
      <c r="C427" s="141" t="s">
        <v>740</v>
      </c>
      <c r="D427" s="9"/>
      <c r="E427" s="10"/>
      <c r="F427" s="10"/>
      <c r="G427" s="11"/>
    </row>
    <row r="428" spans="1:7">
      <c r="B428" s="99" t="s">
        <v>551</v>
      </c>
      <c r="C428" s="235" t="s">
        <v>147</v>
      </c>
      <c r="D428" s="101"/>
      <c r="E428" s="102"/>
      <c r="F428" s="103"/>
      <c r="G428" s="104"/>
    </row>
    <row r="429" spans="1:7" ht="39" customHeight="1">
      <c r="B429" s="64" t="s">
        <v>963</v>
      </c>
      <c r="C429" s="51" t="s">
        <v>1222</v>
      </c>
      <c r="D429" s="52" t="s">
        <v>27</v>
      </c>
      <c r="E429" s="53">
        <v>5</v>
      </c>
      <c r="F429" s="20"/>
      <c r="G429" s="21">
        <f>ROUND(F429*E429,2)</f>
        <v>0</v>
      </c>
    </row>
    <row r="430" spans="1:7">
      <c r="B430" s="99" t="s">
        <v>152</v>
      </c>
      <c r="C430" s="235" t="s">
        <v>153</v>
      </c>
      <c r="D430" s="101"/>
      <c r="E430" s="102"/>
      <c r="F430" s="103"/>
      <c r="G430" s="104"/>
    </row>
    <row r="431" spans="1:7" ht="39.6">
      <c r="B431" s="64" t="s">
        <v>1165</v>
      </c>
      <c r="C431" s="51" t="s">
        <v>1223</v>
      </c>
      <c r="D431" s="52" t="s">
        <v>38</v>
      </c>
      <c r="E431" s="53">
        <v>210</v>
      </c>
      <c r="F431" s="20"/>
      <c r="G431" s="21">
        <f>ROUND(F431*E431,2)</f>
        <v>0</v>
      </c>
    </row>
    <row r="432" spans="1:7" ht="26.4">
      <c r="B432" s="64" t="s">
        <v>33</v>
      </c>
      <c r="C432" s="51" t="s">
        <v>1224</v>
      </c>
      <c r="D432" s="52" t="s">
        <v>27</v>
      </c>
      <c r="E432" s="53">
        <v>70</v>
      </c>
      <c r="F432" s="20"/>
      <c r="G432" s="21">
        <f>ROUND(F432*E432,2)</f>
        <v>0</v>
      </c>
    </row>
    <row r="433" spans="2:7">
      <c r="B433" s="312" t="s">
        <v>48</v>
      </c>
      <c r="C433" s="313"/>
      <c r="D433" s="313"/>
      <c r="E433" s="313"/>
      <c r="F433" s="313"/>
      <c r="G433" s="11">
        <f>SUM(G429:G432)</f>
        <v>0</v>
      </c>
    </row>
    <row r="435" spans="2:7">
      <c r="B435" s="66" t="s">
        <v>141</v>
      </c>
      <c r="C435" s="141" t="s">
        <v>29</v>
      </c>
      <c r="D435" s="9"/>
      <c r="E435" s="10"/>
      <c r="F435" s="10"/>
      <c r="G435" s="11"/>
    </row>
    <row r="436" spans="2:7">
      <c r="B436" s="99" t="s">
        <v>168</v>
      </c>
      <c r="C436" s="235" t="s">
        <v>772</v>
      </c>
      <c r="D436" s="101"/>
      <c r="E436" s="102"/>
      <c r="F436" s="103"/>
      <c r="G436" s="104"/>
    </row>
    <row r="437" spans="2:7" ht="39.6">
      <c r="B437" s="64" t="s">
        <v>170</v>
      </c>
      <c r="C437" s="51" t="s">
        <v>1113</v>
      </c>
      <c r="D437" s="52" t="s">
        <v>39</v>
      </c>
      <c r="E437" s="53">
        <v>72.760000000000005</v>
      </c>
      <c r="F437" s="20"/>
      <c r="G437" s="21">
        <f>ROUND(F437*E437,2)</f>
        <v>0</v>
      </c>
    </row>
    <row r="438" spans="2:7" ht="52.8">
      <c r="B438" s="64" t="s">
        <v>1114</v>
      </c>
      <c r="C438" s="51" t="s">
        <v>1115</v>
      </c>
      <c r="D438" s="52" t="s">
        <v>39</v>
      </c>
      <c r="E438" s="53">
        <v>727.7</v>
      </c>
      <c r="F438" s="20"/>
      <c r="G438" s="21">
        <f t="shared" ref="G438:G439" si="25">ROUND(F438*E438,2)</f>
        <v>0</v>
      </c>
    </row>
    <row r="439" spans="2:7" ht="39.6">
      <c r="B439" s="64" t="s">
        <v>1116</v>
      </c>
      <c r="C439" s="51" t="s">
        <v>1225</v>
      </c>
      <c r="D439" s="52" t="s">
        <v>40</v>
      </c>
      <c r="E439" s="53">
        <v>70</v>
      </c>
      <c r="F439" s="20"/>
      <c r="G439" s="21">
        <f t="shared" si="25"/>
        <v>0</v>
      </c>
    </row>
    <row r="440" spans="2:7">
      <c r="B440" s="99" t="s">
        <v>180</v>
      </c>
      <c r="C440" s="235" t="s">
        <v>779</v>
      </c>
      <c r="D440" s="101"/>
      <c r="E440" s="102"/>
      <c r="F440" s="103"/>
      <c r="G440" s="104"/>
    </row>
    <row r="441" spans="2:7" ht="26.4">
      <c r="B441" s="64" t="s">
        <v>780</v>
      </c>
      <c r="C441" s="51" t="s">
        <v>1117</v>
      </c>
      <c r="D441" s="52" t="s">
        <v>38</v>
      </c>
      <c r="E441" s="53">
        <v>122.93</v>
      </c>
      <c r="F441" s="20"/>
      <c r="G441" s="21">
        <f>ROUND(F441*E441,2)</f>
        <v>0</v>
      </c>
    </row>
    <row r="442" spans="2:7" ht="39.6">
      <c r="B442" s="64" t="s">
        <v>782</v>
      </c>
      <c r="C442" s="51" t="s">
        <v>1118</v>
      </c>
      <c r="D442" s="52" t="s">
        <v>38</v>
      </c>
      <c r="E442" s="53">
        <v>269.86</v>
      </c>
      <c r="F442" s="20"/>
      <c r="G442" s="21">
        <f>ROUND(F442*E442,2)</f>
        <v>0</v>
      </c>
    </row>
    <row r="443" spans="2:7">
      <c r="B443" s="99" t="s">
        <v>184</v>
      </c>
      <c r="C443" s="235" t="s">
        <v>799</v>
      </c>
      <c r="D443" s="101"/>
      <c r="E443" s="102"/>
      <c r="F443" s="103"/>
      <c r="G443" s="104"/>
    </row>
    <row r="444" spans="2:7" ht="39.6">
      <c r="B444" s="64" t="s">
        <v>138</v>
      </c>
      <c r="C444" s="51" t="s">
        <v>1157</v>
      </c>
      <c r="D444" s="52" t="s">
        <v>38</v>
      </c>
      <c r="E444" s="53">
        <v>72.010000000000005</v>
      </c>
      <c r="F444" s="20"/>
      <c r="G444" s="21">
        <f>ROUND(F444*E444,2)</f>
        <v>0</v>
      </c>
    </row>
    <row r="445" spans="2:7">
      <c r="B445" s="64" t="s">
        <v>18</v>
      </c>
      <c r="C445" s="51" t="s">
        <v>42</v>
      </c>
      <c r="D445" s="52" t="s">
        <v>38</v>
      </c>
      <c r="E445" s="53">
        <v>72.010000000000005</v>
      </c>
      <c r="F445" s="20"/>
      <c r="G445" s="21">
        <f>ROUND(F445*E445,2)</f>
        <v>0</v>
      </c>
    </row>
    <row r="446" spans="2:7" ht="26.4">
      <c r="B446" s="99" t="s">
        <v>186</v>
      </c>
      <c r="C446" s="235" t="s">
        <v>820</v>
      </c>
      <c r="D446" s="101"/>
      <c r="E446" s="102"/>
      <c r="F446" s="103"/>
      <c r="G446" s="104"/>
    </row>
    <row r="447" spans="2:7" ht="26.4">
      <c r="B447" s="64" t="s">
        <v>821</v>
      </c>
      <c r="C447" s="51" t="s">
        <v>1315</v>
      </c>
      <c r="D447" s="52" t="s">
        <v>277</v>
      </c>
      <c r="E447" s="53">
        <v>1342.42</v>
      </c>
      <c r="F447" s="20"/>
      <c r="G447" s="21">
        <f>ROUND(F447*E447,2)</f>
        <v>0</v>
      </c>
    </row>
    <row r="448" spans="2:7">
      <c r="B448" s="64" t="s">
        <v>178</v>
      </c>
      <c r="C448" s="51" t="s">
        <v>1226</v>
      </c>
      <c r="D448" s="52" t="s">
        <v>38</v>
      </c>
      <c r="E448" s="53">
        <v>61.96</v>
      </c>
      <c r="F448" s="20"/>
      <c r="G448" s="21">
        <f t="shared" ref="G448:G450" si="26">ROUND(F448*E448,2)</f>
        <v>0</v>
      </c>
    </row>
    <row r="449" spans="2:7">
      <c r="B449" s="64" t="s">
        <v>822</v>
      </c>
      <c r="C449" s="51" t="s">
        <v>1122</v>
      </c>
      <c r="D449" s="52" t="s">
        <v>38</v>
      </c>
      <c r="E449" s="53">
        <v>200</v>
      </c>
      <c r="F449" s="20"/>
      <c r="G449" s="21">
        <f t="shared" si="26"/>
        <v>0</v>
      </c>
    </row>
    <row r="450" spans="2:7" ht="15.6" customHeight="1">
      <c r="B450" s="64" t="s">
        <v>824</v>
      </c>
      <c r="C450" s="51" t="s">
        <v>1123</v>
      </c>
      <c r="D450" s="52" t="s">
        <v>39</v>
      </c>
      <c r="E450" s="53">
        <v>789.66</v>
      </c>
      <c r="F450" s="20"/>
      <c r="G450" s="21">
        <f t="shared" si="26"/>
        <v>0</v>
      </c>
    </row>
    <row r="451" spans="2:7">
      <c r="B451" s="312" t="s">
        <v>284</v>
      </c>
      <c r="C451" s="313"/>
      <c r="D451" s="313"/>
      <c r="E451" s="313"/>
      <c r="F451" s="313"/>
      <c r="G451" s="11">
        <f>SUM(G437:G450)</f>
        <v>0</v>
      </c>
    </row>
    <row r="453" spans="2:7">
      <c r="B453" s="66" t="s">
        <v>143</v>
      </c>
      <c r="C453" s="141" t="s">
        <v>16</v>
      </c>
      <c r="D453" s="9"/>
      <c r="E453" s="10"/>
      <c r="F453" s="10"/>
      <c r="G453" s="11"/>
    </row>
    <row r="454" spans="2:7">
      <c r="B454" s="99" t="s">
        <v>222</v>
      </c>
      <c r="C454" s="235" t="s">
        <v>223</v>
      </c>
      <c r="D454" s="101"/>
      <c r="E454" s="102"/>
      <c r="F454" s="103"/>
      <c r="G454" s="104"/>
    </row>
    <row r="455" spans="2:7" ht="26.4">
      <c r="B455" s="64" t="s">
        <v>1124</v>
      </c>
      <c r="C455" s="51" t="s">
        <v>1147</v>
      </c>
      <c r="D455" s="52" t="s">
        <v>27</v>
      </c>
      <c r="E455" s="53">
        <v>190</v>
      </c>
      <c r="F455" s="20"/>
      <c r="G455" s="21">
        <f>ROUND(F455*E455,2)</f>
        <v>0</v>
      </c>
    </row>
    <row r="456" spans="2:7">
      <c r="B456" s="99" t="s">
        <v>226</v>
      </c>
      <c r="C456" s="235" t="s">
        <v>227</v>
      </c>
      <c r="D456" s="101"/>
      <c r="E456" s="102"/>
      <c r="F456" s="103"/>
      <c r="G456" s="104"/>
    </row>
    <row r="457" spans="2:7" ht="52.8">
      <c r="B457" s="64" t="s">
        <v>1227</v>
      </c>
      <c r="C457" s="51" t="s">
        <v>1228</v>
      </c>
      <c r="D457" s="52" t="s">
        <v>27</v>
      </c>
      <c r="E457" s="53">
        <v>1</v>
      </c>
      <c r="F457" s="20"/>
      <c r="G457" s="21">
        <f>ROUND(F457*E457,2)</f>
        <v>0</v>
      </c>
    </row>
    <row r="458" spans="2:7">
      <c r="B458" s="312" t="s">
        <v>54</v>
      </c>
      <c r="C458" s="313"/>
      <c r="D458" s="313"/>
      <c r="E458" s="313"/>
      <c r="F458" s="313"/>
      <c r="G458" s="11">
        <f>SUM(G454:G457)</f>
        <v>0</v>
      </c>
    </row>
    <row r="460" spans="2:7">
      <c r="B460" s="66" t="s">
        <v>144</v>
      </c>
      <c r="C460" s="141" t="s">
        <v>14</v>
      </c>
      <c r="D460" s="9"/>
      <c r="E460" s="10"/>
      <c r="F460" s="10"/>
      <c r="G460" s="11"/>
    </row>
    <row r="461" spans="2:7">
      <c r="B461" s="99" t="s">
        <v>278</v>
      </c>
      <c r="C461" s="235" t="s">
        <v>842</v>
      </c>
      <c r="D461" s="101"/>
      <c r="E461" s="102"/>
      <c r="F461" s="103"/>
      <c r="G461" s="104"/>
    </row>
    <row r="462" spans="2:7" ht="26.4">
      <c r="B462" s="64" t="s">
        <v>1127</v>
      </c>
      <c r="C462" s="51" t="s">
        <v>1229</v>
      </c>
      <c r="D462" s="52" t="s">
        <v>38</v>
      </c>
      <c r="E462" s="53">
        <v>20.74</v>
      </c>
      <c r="F462" s="20"/>
      <c r="G462" s="21">
        <f>ROUND(F462*E462,2)</f>
        <v>0</v>
      </c>
    </row>
    <row r="463" spans="2:7" ht="39.6">
      <c r="B463" s="64" t="s">
        <v>1129</v>
      </c>
      <c r="C463" s="51" t="s">
        <v>1230</v>
      </c>
      <c r="D463" s="52" t="s">
        <v>38</v>
      </c>
      <c r="E463" s="53">
        <v>41.93</v>
      </c>
      <c r="F463" s="20"/>
      <c r="G463" s="21">
        <f t="shared" ref="G463:G464" si="27">ROUND(F463*E463,2)</f>
        <v>0</v>
      </c>
    </row>
    <row r="464" spans="2:7" ht="39.6">
      <c r="B464" s="64" t="s">
        <v>1131</v>
      </c>
      <c r="C464" s="51" t="s">
        <v>1132</v>
      </c>
      <c r="D464" s="52" t="s">
        <v>38</v>
      </c>
      <c r="E464" s="53">
        <v>20.74</v>
      </c>
      <c r="F464" s="20"/>
      <c r="G464" s="21">
        <f t="shared" si="27"/>
        <v>0</v>
      </c>
    </row>
    <row r="465" spans="2:7">
      <c r="B465" s="99" t="s">
        <v>869</v>
      </c>
      <c r="C465" s="235" t="s">
        <v>870</v>
      </c>
      <c r="D465" s="101"/>
      <c r="E465" s="102"/>
      <c r="F465" s="103"/>
      <c r="G465" s="104"/>
    </row>
    <row r="466" spans="2:7" ht="39.6">
      <c r="B466" s="64" t="s">
        <v>1133</v>
      </c>
      <c r="C466" s="51" t="s">
        <v>1134</v>
      </c>
      <c r="D466" s="52" t="s">
        <v>873</v>
      </c>
      <c r="E466" s="53">
        <v>2229.3000000000002</v>
      </c>
      <c r="F466" s="20"/>
      <c r="G466" s="21">
        <f>ROUND(F466*E466,2)</f>
        <v>0</v>
      </c>
    </row>
    <row r="467" spans="2:7" ht="39.6">
      <c r="B467" s="64" t="s">
        <v>1075</v>
      </c>
      <c r="C467" s="51" t="s">
        <v>1135</v>
      </c>
      <c r="D467" s="52" t="s">
        <v>873</v>
      </c>
      <c r="E467" s="53">
        <v>1934.86</v>
      </c>
      <c r="F467" s="20"/>
      <c r="G467" s="21">
        <f>ROUND(F467*E467,2)</f>
        <v>0</v>
      </c>
    </row>
    <row r="468" spans="2:7">
      <c r="B468" s="99" t="s">
        <v>884</v>
      </c>
      <c r="C468" s="235" t="s">
        <v>279</v>
      </c>
      <c r="D468" s="101"/>
      <c r="E468" s="102"/>
      <c r="F468" s="103"/>
      <c r="G468" s="104"/>
    </row>
    <row r="469" spans="2:7" ht="26.4">
      <c r="B469" s="64" t="s">
        <v>1136</v>
      </c>
      <c r="C469" s="51" t="s">
        <v>1148</v>
      </c>
      <c r="D469" s="52" t="s">
        <v>39</v>
      </c>
      <c r="E469" s="53">
        <v>12.29</v>
      </c>
      <c r="F469" s="20"/>
      <c r="G469" s="21">
        <f>ROUND(F469*E469,2)</f>
        <v>0</v>
      </c>
    </row>
    <row r="470" spans="2:7" ht="39.6">
      <c r="B470" s="64" t="s">
        <v>1137</v>
      </c>
      <c r="C470" s="51" t="s">
        <v>1138</v>
      </c>
      <c r="D470" s="52" t="s">
        <v>39</v>
      </c>
      <c r="E470" s="53">
        <v>62.47</v>
      </c>
      <c r="F470" s="20"/>
      <c r="G470" s="21">
        <f t="shared" ref="G470:G471" si="28">ROUND(F470*E470,2)</f>
        <v>0</v>
      </c>
    </row>
    <row r="471" spans="2:7" ht="79.2">
      <c r="B471" s="64" t="s">
        <v>1139</v>
      </c>
      <c r="C471" s="51" t="s">
        <v>1140</v>
      </c>
      <c r="D471" s="52" t="s">
        <v>39</v>
      </c>
      <c r="E471" s="53">
        <v>13.83</v>
      </c>
      <c r="F471" s="20"/>
      <c r="G471" s="21">
        <f t="shared" si="28"/>
        <v>0</v>
      </c>
    </row>
    <row r="472" spans="2:7">
      <c r="B472" s="99" t="s">
        <v>896</v>
      </c>
      <c r="C472" s="235" t="s">
        <v>897</v>
      </c>
      <c r="D472" s="101"/>
      <c r="E472" s="102"/>
      <c r="F472" s="103"/>
      <c r="G472" s="104"/>
    </row>
    <row r="473" spans="2:7" ht="52.8">
      <c r="B473" s="270" t="s">
        <v>1141</v>
      </c>
      <c r="C473" s="271" t="s">
        <v>1149</v>
      </c>
      <c r="D473" s="272" t="s">
        <v>39</v>
      </c>
      <c r="E473" s="273">
        <v>134.31</v>
      </c>
      <c r="F473" s="274"/>
      <c r="G473" s="275">
        <f>ROUND(F473*E473,2)</f>
        <v>0</v>
      </c>
    </row>
    <row r="474" spans="2:7">
      <c r="B474" s="99" t="s">
        <v>268</v>
      </c>
      <c r="C474" s="235" t="s">
        <v>269</v>
      </c>
      <c r="D474" s="101"/>
      <c r="E474" s="102"/>
      <c r="F474" s="103"/>
      <c r="G474" s="104"/>
    </row>
    <row r="475" spans="2:7" ht="26.4">
      <c r="B475" s="64" t="s">
        <v>906</v>
      </c>
      <c r="C475" s="51" t="s">
        <v>907</v>
      </c>
      <c r="D475" s="52" t="s">
        <v>27</v>
      </c>
      <c r="E475" s="53">
        <v>1</v>
      </c>
      <c r="F475" s="20"/>
      <c r="G475" s="21">
        <f>ROUND(F475*E475,2)</f>
        <v>0</v>
      </c>
    </row>
    <row r="476" spans="2:7" ht="66">
      <c r="B476" s="64" t="s">
        <v>1142</v>
      </c>
      <c r="C476" s="51" t="s">
        <v>1143</v>
      </c>
      <c r="D476" s="52" t="s">
        <v>40</v>
      </c>
      <c r="E476" s="53">
        <v>70</v>
      </c>
      <c r="F476" s="20"/>
      <c r="G476" s="21">
        <f t="shared" ref="G476:G477" si="29">ROUND(F476*E476,2)</f>
        <v>0</v>
      </c>
    </row>
    <row r="477" spans="2:7" ht="26.4">
      <c r="B477" s="64" t="s">
        <v>1144</v>
      </c>
      <c r="C477" s="51" t="s">
        <v>1145</v>
      </c>
      <c r="D477" s="52" t="s">
        <v>27</v>
      </c>
      <c r="E477" s="53">
        <v>9</v>
      </c>
      <c r="F477" s="20"/>
      <c r="G477" s="21">
        <f t="shared" si="29"/>
        <v>0</v>
      </c>
    </row>
    <row r="478" spans="2:7">
      <c r="B478" s="312" t="s">
        <v>49</v>
      </c>
      <c r="C478" s="313"/>
      <c r="D478" s="313"/>
      <c r="E478" s="313"/>
      <c r="F478" s="313"/>
      <c r="G478" s="11">
        <f>SUM(G462:G477)</f>
        <v>0</v>
      </c>
    </row>
    <row r="480" spans="2:7">
      <c r="B480" s="66" t="s">
        <v>145</v>
      </c>
      <c r="C480" s="141" t="s">
        <v>4</v>
      </c>
      <c r="D480" s="9"/>
      <c r="E480" s="10"/>
      <c r="F480" s="10"/>
      <c r="G480" s="11"/>
    </row>
    <row r="481" spans="1:7" ht="39.6">
      <c r="B481" s="64" t="s">
        <v>6</v>
      </c>
      <c r="C481" s="51" t="s">
        <v>1317</v>
      </c>
      <c r="D481" s="52" t="s">
        <v>7</v>
      </c>
      <c r="E481" s="53">
        <v>10</v>
      </c>
      <c r="F481" s="20">
        <v>50</v>
      </c>
      <c r="G481" s="21">
        <f>ROUND(F481*E481,2)</f>
        <v>500</v>
      </c>
    </row>
    <row r="482" spans="1:7" ht="39.6">
      <c r="B482" s="64" t="s">
        <v>8</v>
      </c>
      <c r="C482" s="51" t="s">
        <v>1316</v>
      </c>
      <c r="D482" s="52" t="s">
        <v>7</v>
      </c>
      <c r="E482" s="53">
        <v>10</v>
      </c>
      <c r="F482" s="20">
        <v>50</v>
      </c>
      <c r="G482" s="21">
        <f t="shared" ref="G482:G483" si="30">ROUND(F482*E482,2)</f>
        <v>500</v>
      </c>
    </row>
    <row r="483" spans="1:7">
      <c r="B483" s="64" t="s">
        <v>9</v>
      </c>
      <c r="C483" s="238" t="s">
        <v>10</v>
      </c>
      <c r="D483" s="52" t="s">
        <v>27</v>
      </c>
      <c r="E483" s="53">
        <v>1</v>
      </c>
      <c r="F483" s="20"/>
      <c r="G483" s="21">
        <f t="shared" si="30"/>
        <v>0</v>
      </c>
    </row>
    <row r="484" spans="1:7">
      <c r="B484" s="312" t="s">
        <v>55</v>
      </c>
      <c r="C484" s="313"/>
      <c r="D484" s="313"/>
      <c r="E484" s="313"/>
      <c r="F484" s="313"/>
      <c r="G484" s="11">
        <f>SUM(G481:G483)</f>
        <v>1000</v>
      </c>
    </row>
    <row r="487" spans="1:7" s="84" customFormat="1" ht="13.8">
      <c r="A487" s="22"/>
      <c r="B487" s="85"/>
      <c r="C487" s="246" t="s">
        <v>1231</v>
      </c>
      <c r="D487" s="244"/>
      <c r="E487" s="245"/>
      <c r="F487" s="324">
        <f>SUM(F488:G492)</f>
        <v>1000</v>
      </c>
      <c r="G487" s="324"/>
    </row>
    <row r="488" spans="1:7" s="84" customFormat="1" ht="13.8">
      <c r="A488" s="22"/>
      <c r="B488" s="203" t="s">
        <v>20</v>
      </c>
      <c r="C488" s="159" t="s">
        <v>324</v>
      </c>
      <c r="D488" s="2"/>
      <c r="E488" s="4"/>
      <c r="F488" s="311">
        <f>G503</f>
        <v>0</v>
      </c>
      <c r="G488" s="311"/>
    </row>
    <row r="489" spans="1:7" s="84" customFormat="1" ht="13.8">
      <c r="A489" s="22"/>
      <c r="B489" s="203" t="s">
        <v>28</v>
      </c>
      <c r="C489" s="159" t="s">
        <v>325</v>
      </c>
      <c r="D489" s="2"/>
      <c r="E489" s="4"/>
      <c r="F489" s="311">
        <f>G521</f>
        <v>0</v>
      </c>
      <c r="G489" s="311"/>
    </row>
    <row r="490" spans="1:7" s="84" customFormat="1" ht="13.8">
      <c r="A490" s="22"/>
      <c r="B490" s="203" t="s">
        <v>1</v>
      </c>
      <c r="C490" s="159" t="s">
        <v>327</v>
      </c>
      <c r="D490" s="2"/>
      <c r="E490" s="4"/>
      <c r="F490" s="311">
        <f>G528</f>
        <v>0</v>
      </c>
      <c r="G490" s="311"/>
    </row>
    <row r="491" spans="1:7" s="84" customFormat="1" ht="13.8">
      <c r="A491" s="22"/>
      <c r="B491" s="203" t="s">
        <v>2</v>
      </c>
      <c r="C491" s="159" t="s">
        <v>328</v>
      </c>
      <c r="D491" s="2"/>
      <c r="E491" s="4"/>
      <c r="F491" s="311">
        <f>G548</f>
        <v>0</v>
      </c>
      <c r="G491" s="311"/>
    </row>
    <row r="492" spans="1:7" s="84" customFormat="1" ht="14.4" thickBot="1">
      <c r="A492" s="22"/>
      <c r="B492" s="204" t="s">
        <v>5</v>
      </c>
      <c r="C492" s="166" t="s">
        <v>330</v>
      </c>
      <c r="D492" s="12"/>
      <c r="E492" s="14"/>
      <c r="F492" s="316">
        <f>G554</f>
        <v>1000</v>
      </c>
      <c r="G492" s="316"/>
    </row>
    <row r="493" spans="1:7" s="84" customFormat="1" ht="13.8">
      <c r="A493" s="22"/>
      <c r="B493" s="85"/>
      <c r="C493" s="86"/>
      <c r="D493" s="87"/>
      <c r="E493" s="88"/>
      <c r="F493" s="88"/>
      <c r="G493" s="88"/>
    </row>
    <row r="494" spans="1:7" s="5" customFormat="1">
      <c r="A494" s="93"/>
      <c r="B494" s="59" t="s">
        <v>22</v>
      </c>
      <c r="C494" s="44" t="s">
        <v>24</v>
      </c>
      <c r="D494" s="43" t="s">
        <v>23</v>
      </c>
      <c r="E494" s="45" t="s">
        <v>25</v>
      </c>
      <c r="F494" s="46" t="s">
        <v>26</v>
      </c>
      <c r="G494" s="47" t="s">
        <v>47</v>
      </c>
    </row>
    <row r="495" spans="1:7">
      <c r="B495" s="66" t="s">
        <v>140</v>
      </c>
      <c r="C495" s="141" t="s">
        <v>740</v>
      </c>
      <c r="D495" s="9"/>
      <c r="E495" s="10"/>
      <c r="F495" s="10"/>
      <c r="G495" s="11"/>
    </row>
    <row r="496" spans="1:7">
      <c r="B496" s="99" t="s">
        <v>551</v>
      </c>
      <c r="C496" s="235" t="s">
        <v>147</v>
      </c>
      <c r="D496" s="101"/>
      <c r="E496" s="102"/>
      <c r="F496" s="103"/>
      <c r="G496" s="104"/>
    </row>
    <row r="497" spans="2:7" ht="39" customHeight="1">
      <c r="B497" s="64" t="s">
        <v>963</v>
      </c>
      <c r="C497" s="51" t="s">
        <v>1222</v>
      </c>
      <c r="D497" s="52" t="s">
        <v>27</v>
      </c>
      <c r="E497" s="53">
        <v>5</v>
      </c>
      <c r="F497" s="20"/>
      <c r="G497" s="21">
        <f>ROUND(F497*E497,2)</f>
        <v>0</v>
      </c>
    </row>
    <row r="498" spans="2:7">
      <c r="B498" s="99" t="s">
        <v>152</v>
      </c>
      <c r="C498" s="235" t="s">
        <v>153</v>
      </c>
      <c r="D498" s="101"/>
      <c r="E498" s="102"/>
      <c r="F498" s="103"/>
      <c r="G498" s="104"/>
    </row>
    <row r="499" spans="2:7" ht="39.6">
      <c r="B499" s="64" t="s">
        <v>1165</v>
      </c>
      <c r="C499" s="51" t="s">
        <v>1223</v>
      </c>
      <c r="D499" s="52" t="s">
        <v>38</v>
      </c>
      <c r="E499" s="53">
        <v>140</v>
      </c>
      <c r="F499" s="20"/>
      <c r="G499" s="21">
        <f>ROUND(F499*E499,2)</f>
        <v>0</v>
      </c>
    </row>
    <row r="500" spans="2:7" ht="26.4">
      <c r="B500" s="64" t="s">
        <v>33</v>
      </c>
      <c r="C500" s="51" t="s">
        <v>1224</v>
      </c>
      <c r="D500" s="52" t="s">
        <v>27</v>
      </c>
      <c r="E500" s="53">
        <v>4</v>
      </c>
      <c r="F500" s="20"/>
      <c r="G500" s="21">
        <f>ROUND(F500*E500,2)</f>
        <v>0</v>
      </c>
    </row>
    <row r="501" spans="2:7">
      <c r="B501" s="99" t="s">
        <v>155</v>
      </c>
      <c r="C501" s="235" t="s">
        <v>156</v>
      </c>
      <c r="D501" s="101"/>
      <c r="E501" s="102"/>
      <c r="F501" s="103"/>
      <c r="G501" s="104"/>
    </row>
    <row r="502" spans="2:7" ht="26.4">
      <c r="B502" s="64" t="s">
        <v>1232</v>
      </c>
      <c r="C502" s="51" t="s">
        <v>1233</v>
      </c>
      <c r="D502" s="52" t="s">
        <v>27</v>
      </c>
      <c r="E502" s="53">
        <v>1</v>
      </c>
      <c r="F502" s="20"/>
      <c r="G502" s="21">
        <f>ROUND(F502*E502,2)</f>
        <v>0</v>
      </c>
    </row>
    <row r="503" spans="2:7">
      <c r="B503" s="312" t="s">
        <v>48</v>
      </c>
      <c r="C503" s="313"/>
      <c r="D503" s="313"/>
      <c r="E503" s="313"/>
      <c r="F503" s="313"/>
      <c r="G503" s="11">
        <f>SUM(G497:G502)</f>
        <v>0</v>
      </c>
    </row>
    <row r="505" spans="2:7">
      <c r="B505" s="66" t="s">
        <v>141</v>
      </c>
      <c r="C505" s="141" t="s">
        <v>29</v>
      </c>
      <c r="D505" s="9"/>
      <c r="E505" s="10"/>
      <c r="F505" s="10"/>
      <c r="G505" s="11"/>
    </row>
    <row r="506" spans="2:7">
      <c r="B506" s="99" t="s">
        <v>168</v>
      </c>
      <c r="C506" s="235" t="s">
        <v>772</v>
      </c>
      <c r="D506" s="101"/>
      <c r="E506" s="102"/>
      <c r="F506" s="103"/>
      <c r="G506" s="104"/>
    </row>
    <row r="507" spans="2:7" ht="39.6">
      <c r="B507" s="64" t="s">
        <v>170</v>
      </c>
      <c r="C507" s="51" t="s">
        <v>1113</v>
      </c>
      <c r="D507" s="52" t="s">
        <v>39</v>
      </c>
      <c r="E507" s="53">
        <v>40.67</v>
      </c>
      <c r="F507" s="20"/>
      <c r="G507" s="21">
        <f>ROUND(F507*E507,2)</f>
        <v>0</v>
      </c>
    </row>
    <row r="508" spans="2:7" ht="52.8">
      <c r="B508" s="64" t="s">
        <v>1114</v>
      </c>
      <c r="C508" s="51" t="s">
        <v>1115</v>
      </c>
      <c r="D508" s="52" t="s">
        <v>39</v>
      </c>
      <c r="E508" s="53">
        <v>292.98</v>
      </c>
      <c r="F508" s="20"/>
      <c r="G508" s="21">
        <f t="shared" ref="G508:G509" si="31">ROUND(F508*E508,2)</f>
        <v>0</v>
      </c>
    </row>
    <row r="509" spans="2:7" ht="39.6">
      <c r="B509" s="64" t="s">
        <v>1116</v>
      </c>
      <c r="C509" s="51" t="s">
        <v>1234</v>
      </c>
      <c r="D509" s="52" t="s">
        <v>40</v>
      </c>
      <c r="E509" s="53">
        <v>47</v>
      </c>
      <c r="F509" s="20"/>
      <c r="G509" s="21">
        <f t="shared" si="31"/>
        <v>0</v>
      </c>
    </row>
    <row r="510" spans="2:7">
      <c r="B510" s="99" t="s">
        <v>180</v>
      </c>
      <c r="C510" s="235" t="s">
        <v>779</v>
      </c>
      <c r="D510" s="101"/>
      <c r="E510" s="102"/>
      <c r="F510" s="103"/>
      <c r="G510" s="104"/>
    </row>
    <row r="511" spans="2:7" ht="26.4">
      <c r="B511" s="64" t="s">
        <v>780</v>
      </c>
      <c r="C511" s="51" t="s">
        <v>1117</v>
      </c>
      <c r="D511" s="52" t="s">
        <v>38</v>
      </c>
      <c r="E511" s="53">
        <v>85.28</v>
      </c>
      <c r="F511" s="20"/>
      <c r="G511" s="21">
        <f>ROUND(F511*E511,2)</f>
        <v>0</v>
      </c>
    </row>
    <row r="512" spans="2:7" ht="39.6">
      <c r="B512" s="64" t="s">
        <v>782</v>
      </c>
      <c r="C512" s="51" t="s">
        <v>1118</v>
      </c>
      <c r="D512" s="52" t="s">
        <v>38</v>
      </c>
      <c r="E512" s="53">
        <v>180</v>
      </c>
      <c r="F512" s="20"/>
      <c r="G512" s="21">
        <f>ROUND(F512*E512,2)</f>
        <v>0</v>
      </c>
    </row>
    <row r="513" spans="2:7">
      <c r="B513" s="99" t="s">
        <v>184</v>
      </c>
      <c r="C513" s="235" t="s">
        <v>799</v>
      </c>
      <c r="D513" s="101"/>
      <c r="E513" s="102"/>
      <c r="F513" s="103"/>
      <c r="G513" s="104"/>
    </row>
    <row r="514" spans="2:7" ht="39.6">
      <c r="B514" s="64" t="s">
        <v>138</v>
      </c>
      <c r="C514" s="51" t="s">
        <v>1157</v>
      </c>
      <c r="D514" s="52" t="s">
        <v>38</v>
      </c>
      <c r="E514" s="53">
        <v>30</v>
      </c>
      <c r="F514" s="20"/>
      <c r="G514" s="21">
        <f>ROUND(F514*E514,2)</f>
        <v>0</v>
      </c>
    </row>
    <row r="515" spans="2:7">
      <c r="B515" s="64" t="s">
        <v>18</v>
      </c>
      <c r="C515" s="51" t="s">
        <v>42</v>
      </c>
      <c r="D515" s="52" t="s">
        <v>38</v>
      </c>
      <c r="E515" s="53">
        <v>30</v>
      </c>
      <c r="F515" s="20"/>
      <c r="G515" s="21">
        <f>ROUND(F515*E515,2)</f>
        <v>0</v>
      </c>
    </row>
    <row r="516" spans="2:7" ht="26.4">
      <c r="B516" s="99" t="s">
        <v>186</v>
      </c>
      <c r="C516" s="235" t="s">
        <v>820</v>
      </c>
      <c r="D516" s="101"/>
      <c r="E516" s="102"/>
      <c r="F516" s="103"/>
      <c r="G516" s="104"/>
    </row>
    <row r="517" spans="2:7" ht="26.4">
      <c r="B517" s="64" t="s">
        <v>821</v>
      </c>
      <c r="C517" s="51" t="s">
        <v>1315</v>
      </c>
      <c r="D517" s="52" t="s">
        <v>277</v>
      </c>
      <c r="E517" s="53">
        <v>559.15</v>
      </c>
      <c r="F517" s="20"/>
      <c r="G517" s="21">
        <f>ROUND(F517*E517,2)</f>
        <v>0</v>
      </c>
    </row>
    <row r="518" spans="2:7">
      <c r="B518" s="64" t="s">
        <v>178</v>
      </c>
      <c r="C518" s="51" t="s">
        <v>1226</v>
      </c>
      <c r="D518" s="52" t="s">
        <v>38</v>
      </c>
      <c r="E518" s="53">
        <v>36.020000000000003</v>
      </c>
      <c r="F518" s="20"/>
      <c r="G518" s="21">
        <f t="shared" ref="G518:G520" si="32">ROUND(F518*E518,2)</f>
        <v>0</v>
      </c>
    </row>
    <row r="519" spans="2:7">
      <c r="B519" s="64" t="s">
        <v>822</v>
      </c>
      <c r="C519" s="51" t="s">
        <v>1122</v>
      </c>
      <c r="D519" s="52" t="s">
        <v>38</v>
      </c>
      <c r="E519" s="53">
        <v>70</v>
      </c>
      <c r="F519" s="20"/>
      <c r="G519" s="21">
        <f t="shared" si="32"/>
        <v>0</v>
      </c>
    </row>
    <row r="520" spans="2:7">
      <c r="B520" s="64" t="s">
        <v>824</v>
      </c>
      <c r="C520" s="51" t="s">
        <v>1123</v>
      </c>
      <c r="D520" s="52" t="s">
        <v>39</v>
      </c>
      <c r="E520" s="53">
        <v>328.91</v>
      </c>
      <c r="F520" s="20"/>
      <c r="G520" s="21">
        <f t="shared" si="32"/>
        <v>0</v>
      </c>
    </row>
    <row r="521" spans="2:7">
      <c r="B521" s="312" t="s">
        <v>284</v>
      </c>
      <c r="C521" s="313"/>
      <c r="D521" s="313"/>
      <c r="E521" s="313"/>
      <c r="F521" s="313"/>
      <c r="G521" s="11">
        <f>SUM(G507:G520)</f>
        <v>0</v>
      </c>
    </row>
    <row r="523" spans="2:7">
      <c r="B523" s="66" t="s">
        <v>143</v>
      </c>
      <c r="C523" s="141" t="s">
        <v>16</v>
      </c>
      <c r="D523" s="9"/>
      <c r="E523" s="10"/>
      <c r="F523" s="10"/>
      <c r="G523" s="11"/>
    </row>
    <row r="524" spans="2:7">
      <c r="B524" s="99" t="s">
        <v>222</v>
      </c>
      <c r="C524" s="235" t="s">
        <v>223</v>
      </c>
      <c r="D524" s="101"/>
      <c r="E524" s="102"/>
      <c r="F524" s="103"/>
      <c r="G524" s="104"/>
    </row>
    <row r="525" spans="2:7" ht="26.4">
      <c r="B525" s="64" t="s">
        <v>1124</v>
      </c>
      <c r="C525" s="51" t="s">
        <v>1147</v>
      </c>
      <c r="D525" s="52" t="s">
        <v>27</v>
      </c>
      <c r="E525" s="53">
        <v>145</v>
      </c>
      <c r="F525" s="20"/>
      <c r="G525" s="21">
        <f>ROUND(F525*E525,2)</f>
        <v>0</v>
      </c>
    </row>
    <row r="526" spans="2:7">
      <c r="B526" s="99" t="s">
        <v>226</v>
      </c>
      <c r="C526" s="235" t="s">
        <v>227</v>
      </c>
      <c r="D526" s="101"/>
      <c r="E526" s="102"/>
      <c r="F526" s="103"/>
      <c r="G526" s="104"/>
    </row>
    <row r="527" spans="2:7" ht="52.8">
      <c r="B527" s="64" t="s">
        <v>1219</v>
      </c>
      <c r="C527" s="51" t="s">
        <v>1235</v>
      </c>
      <c r="D527" s="52" t="s">
        <v>27</v>
      </c>
      <c r="E527" s="53">
        <v>2</v>
      </c>
      <c r="F527" s="20"/>
      <c r="G527" s="21">
        <f>ROUND(F527*E527,2)</f>
        <v>0</v>
      </c>
    </row>
    <row r="528" spans="2:7">
      <c r="B528" s="312" t="s">
        <v>54</v>
      </c>
      <c r="C528" s="313"/>
      <c r="D528" s="313"/>
      <c r="E528" s="313"/>
      <c r="F528" s="313"/>
      <c r="G528" s="11">
        <f>SUM(G525:G527)</f>
        <v>0</v>
      </c>
    </row>
    <row r="530" spans="2:7">
      <c r="B530" s="66" t="s">
        <v>144</v>
      </c>
      <c r="C530" s="141" t="s">
        <v>14</v>
      </c>
      <c r="D530" s="9"/>
      <c r="E530" s="10"/>
      <c r="F530" s="10"/>
      <c r="G530" s="11"/>
    </row>
    <row r="531" spans="2:7">
      <c r="B531" s="99" t="s">
        <v>278</v>
      </c>
      <c r="C531" s="235" t="s">
        <v>842</v>
      </c>
      <c r="D531" s="101"/>
      <c r="E531" s="102"/>
      <c r="F531" s="103"/>
      <c r="G531" s="104"/>
    </row>
    <row r="532" spans="2:7" ht="26.4">
      <c r="B532" s="64" t="s">
        <v>1127</v>
      </c>
      <c r="C532" s="51" t="s">
        <v>1229</v>
      </c>
      <c r="D532" s="52" t="s">
        <v>38</v>
      </c>
      <c r="E532" s="53">
        <v>16.649999999999999</v>
      </c>
      <c r="F532" s="20"/>
      <c r="G532" s="21">
        <f>ROUND(F532*E532,2)</f>
        <v>0</v>
      </c>
    </row>
    <row r="533" spans="2:7" ht="39.6">
      <c r="B533" s="64" t="s">
        <v>1129</v>
      </c>
      <c r="C533" s="51" t="s">
        <v>1230</v>
      </c>
      <c r="D533" s="52" t="s">
        <v>38</v>
      </c>
      <c r="E533" s="53">
        <v>33.76</v>
      </c>
      <c r="F533" s="20"/>
      <c r="G533" s="21">
        <f t="shared" ref="G533:G534" si="33">ROUND(F533*E533,2)</f>
        <v>0</v>
      </c>
    </row>
    <row r="534" spans="2:7" ht="39.6">
      <c r="B534" s="64" t="s">
        <v>1131</v>
      </c>
      <c r="C534" s="51" t="s">
        <v>1132</v>
      </c>
      <c r="D534" s="52" t="s">
        <v>38</v>
      </c>
      <c r="E534" s="53">
        <v>16.649999999999999</v>
      </c>
      <c r="F534" s="20"/>
      <c r="G534" s="21">
        <f t="shared" si="33"/>
        <v>0</v>
      </c>
    </row>
    <row r="535" spans="2:7">
      <c r="B535" s="99" t="s">
        <v>869</v>
      </c>
      <c r="C535" s="235" t="s">
        <v>870</v>
      </c>
      <c r="D535" s="101"/>
      <c r="E535" s="102"/>
      <c r="F535" s="103"/>
      <c r="G535" s="104"/>
    </row>
    <row r="536" spans="2:7" ht="39.6">
      <c r="B536" s="64" t="s">
        <v>1133</v>
      </c>
      <c r="C536" s="51" t="s">
        <v>1134</v>
      </c>
      <c r="D536" s="52" t="s">
        <v>873</v>
      </c>
      <c r="E536" s="53">
        <v>1730.51</v>
      </c>
      <c r="F536" s="20"/>
      <c r="G536" s="21">
        <f>ROUND(F536*E536,2)</f>
        <v>0</v>
      </c>
    </row>
    <row r="537" spans="2:7" ht="39.6">
      <c r="B537" s="64" t="s">
        <v>1075</v>
      </c>
      <c r="C537" s="51" t="s">
        <v>1135</v>
      </c>
      <c r="D537" s="52" t="s">
        <v>873</v>
      </c>
      <c r="E537" s="53">
        <v>1096.42</v>
      </c>
      <c r="F537" s="20"/>
      <c r="G537" s="21">
        <f>ROUND(F537*E537,2)</f>
        <v>0</v>
      </c>
    </row>
    <row r="538" spans="2:7">
      <c r="B538" s="99" t="s">
        <v>884</v>
      </c>
      <c r="C538" s="235" t="s">
        <v>279</v>
      </c>
      <c r="D538" s="101"/>
      <c r="E538" s="102"/>
      <c r="F538" s="103"/>
      <c r="G538" s="104"/>
    </row>
    <row r="539" spans="2:7" ht="26.4">
      <c r="B539" s="64" t="s">
        <v>1136</v>
      </c>
      <c r="C539" s="51" t="s">
        <v>1148</v>
      </c>
      <c r="D539" s="52" t="s">
        <v>39</v>
      </c>
      <c r="E539" s="53">
        <v>8.5299999999999994</v>
      </c>
      <c r="F539" s="20"/>
      <c r="G539" s="21">
        <f>ROUND(F539*E539,2)</f>
        <v>0</v>
      </c>
    </row>
    <row r="540" spans="2:7" ht="39.6">
      <c r="B540" s="64" t="s">
        <v>1137</v>
      </c>
      <c r="C540" s="51" t="s">
        <v>1138</v>
      </c>
      <c r="D540" s="52" t="s">
        <v>39</v>
      </c>
      <c r="E540" s="53">
        <v>37.21</v>
      </c>
      <c r="F540" s="20"/>
      <c r="G540" s="21">
        <f t="shared" ref="G540:G541" si="34">ROUND(F540*E540,2)</f>
        <v>0</v>
      </c>
    </row>
    <row r="541" spans="2:7" ht="79.2">
      <c r="B541" s="64" t="s">
        <v>1139</v>
      </c>
      <c r="C541" s="51" t="s">
        <v>1140</v>
      </c>
      <c r="D541" s="52" t="s">
        <v>39</v>
      </c>
      <c r="E541" s="53">
        <v>11.1</v>
      </c>
      <c r="F541" s="20"/>
      <c r="G541" s="21">
        <f t="shared" si="34"/>
        <v>0</v>
      </c>
    </row>
    <row r="542" spans="2:7">
      <c r="B542" s="99" t="s">
        <v>896</v>
      </c>
      <c r="C542" s="235" t="s">
        <v>897</v>
      </c>
      <c r="D542" s="101"/>
      <c r="E542" s="102"/>
      <c r="F542" s="103"/>
      <c r="G542" s="104"/>
    </row>
    <row r="543" spans="2:7" ht="52.8">
      <c r="B543" s="270" t="s">
        <v>1141</v>
      </c>
      <c r="C543" s="271" t="s">
        <v>1149</v>
      </c>
      <c r="D543" s="272" t="s">
        <v>39</v>
      </c>
      <c r="E543" s="273">
        <v>92.06</v>
      </c>
      <c r="F543" s="274"/>
      <c r="G543" s="275">
        <f>ROUND(F543*E543,2)</f>
        <v>0</v>
      </c>
    </row>
    <row r="544" spans="2:7">
      <c r="B544" s="99" t="s">
        <v>268</v>
      </c>
      <c r="C544" s="235" t="s">
        <v>269</v>
      </c>
      <c r="D544" s="101"/>
      <c r="E544" s="102"/>
      <c r="F544" s="103"/>
      <c r="G544" s="104"/>
    </row>
    <row r="545" spans="1:7" ht="26.4">
      <c r="B545" s="64" t="s">
        <v>906</v>
      </c>
      <c r="C545" s="51" t="s">
        <v>907</v>
      </c>
      <c r="D545" s="52" t="s">
        <v>27</v>
      </c>
      <c r="E545" s="53">
        <v>1</v>
      </c>
      <c r="F545" s="20"/>
      <c r="G545" s="21">
        <f>ROUND(F545*E545,2)</f>
        <v>0</v>
      </c>
    </row>
    <row r="546" spans="1:7" ht="66">
      <c r="B546" s="64" t="s">
        <v>1142</v>
      </c>
      <c r="C546" s="51" t="s">
        <v>1143</v>
      </c>
      <c r="D546" s="52" t="s">
        <v>40</v>
      </c>
      <c r="E546" s="53">
        <v>56</v>
      </c>
      <c r="F546" s="20"/>
      <c r="G546" s="21">
        <f t="shared" ref="G546:G547" si="35">ROUND(F546*E546,2)</f>
        <v>0</v>
      </c>
    </row>
    <row r="547" spans="1:7" ht="26.4">
      <c r="B547" s="64" t="s">
        <v>1144</v>
      </c>
      <c r="C547" s="51" t="s">
        <v>1145</v>
      </c>
      <c r="D547" s="52" t="s">
        <v>27</v>
      </c>
      <c r="E547" s="53">
        <v>8</v>
      </c>
      <c r="F547" s="20"/>
      <c r="G547" s="21">
        <f t="shared" si="35"/>
        <v>0</v>
      </c>
    </row>
    <row r="548" spans="1:7">
      <c r="B548" s="312" t="s">
        <v>49</v>
      </c>
      <c r="C548" s="313"/>
      <c r="D548" s="313"/>
      <c r="E548" s="313"/>
      <c r="F548" s="313"/>
      <c r="G548" s="11">
        <f>SUM(G532:G547)</f>
        <v>0</v>
      </c>
    </row>
    <row r="550" spans="1:7">
      <c r="B550" s="66" t="s">
        <v>145</v>
      </c>
      <c r="C550" s="141" t="s">
        <v>4</v>
      </c>
      <c r="D550" s="9"/>
      <c r="E550" s="10"/>
      <c r="F550" s="10"/>
      <c r="G550" s="11"/>
    </row>
    <row r="551" spans="1:7" ht="39.6">
      <c r="B551" s="64" t="s">
        <v>6</v>
      </c>
      <c r="C551" s="51" t="s">
        <v>1317</v>
      </c>
      <c r="D551" s="52" t="s">
        <v>7</v>
      </c>
      <c r="E551" s="53">
        <v>10</v>
      </c>
      <c r="F551" s="20">
        <v>50</v>
      </c>
      <c r="G551" s="21">
        <f>ROUND(F551*E551,2)</f>
        <v>500</v>
      </c>
    </row>
    <row r="552" spans="1:7" ht="39.6">
      <c r="B552" s="64" t="s">
        <v>8</v>
      </c>
      <c r="C552" s="51" t="s">
        <v>1316</v>
      </c>
      <c r="D552" s="52" t="s">
        <v>7</v>
      </c>
      <c r="E552" s="53">
        <v>10</v>
      </c>
      <c r="F552" s="20">
        <v>50</v>
      </c>
      <c r="G552" s="21">
        <f t="shared" ref="G552:G553" si="36">ROUND(F552*E552,2)</f>
        <v>500</v>
      </c>
    </row>
    <row r="553" spans="1:7">
      <c r="B553" s="64" t="s">
        <v>9</v>
      </c>
      <c r="C553" s="238" t="s">
        <v>10</v>
      </c>
      <c r="D553" s="52" t="s">
        <v>27</v>
      </c>
      <c r="E553" s="53">
        <v>1</v>
      </c>
      <c r="F553" s="20"/>
      <c r="G553" s="21">
        <f t="shared" si="36"/>
        <v>0</v>
      </c>
    </row>
    <row r="554" spans="1:7">
      <c r="B554" s="312" t="s">
        <v>55</v>
      </c>
      <c r="C554" s="313"/>
      <c r="D554" s="313"/>
      <c r="E554" s="313"/>
      <c r="F554" s="313"/>
      <c r="G554" s="11">
        <f>SUM(G551:G553)</f>
        <v>1000</v>
      </c>
    </row>
    <row r="557" spans="1:7" s="84" customFormat="1" ht="13.8">
      <c r="A557" s="22"/>
      <c r="B557" s="85"/>
      <c r="C557" s="246" t="s">
        <v>1236</v>
      </c>
      <c r="D557" s="244"/>
      <c r="E557" s="245"/>
      <c r="F557" s="324">
        <f>SUM(F558:G562)</f>
        <v>1000</v>
      </c>
      <c r="G557" s="324"/>
    </row>
    <row r="558" spans="1:7" s="84" customFormat="1" ht="13.8">
      <c r="A558" s="22"/>
      <c r="B558" s="203" t="s">
        <v>20</v>
      </c>
      <c r="C558" s="159" t="s">
        <v>324</v>
      </c>
      <c r="D558" s="2"/>
      <c r="E558" s="4"/>
      <c r="F558" s="311">
        <f>G570</f>
        <v>0</v>
      </c>
      <c r="G558" s="311"/>
    </row>
    <row r="559" spans="1:7" s="84" customFormat="1" ht="13.8">
      <c r="A559" s="22"/>
      <c r="B559" s="203" t="s">
        <v>28</v>
      </c>
      <c r="C559" s="159" t="s">
        <v>325</v>
      </c>
      <c r="D559" s="2"/>
      <c r="E559" s="4"/>
      <c r="F559" s="311">
        <f>G590</f>
        <v>0</v>
      </c>
      <c r="G559" s="311"/>
    </row>
    <row r="560" spans="1:7" s="84" customFormat="1" ht="13.8">
      <c r="A560" s="22"/>
      <c r="B560" s="203" t="s">
        <v>1</v>
      </c>
      <c r="C560" s="159" t="s">
        <v>327</v>
      </c>
      <c r="D560" s="2"/>
      <c r="E560" s="4"/>
      <c r="F560" s="311">
        <f>G597</f>
        <v>0</v>
      </c>
      <c r="G560" s="311"/>
    </row>
    <row r="561" spans="1:7" s="84" customFormat="1" ht="13.8">
      <c r="A561" s="22"/>
      <c r="B561" s="203" t="s">
        <v>2</v>
      </c>
      <c r="C561" s="159" t="s">
        <v>328</v>
      </c>
      <c r="D561" s="2"/>
      <c r="E561" s="4"/>
      <c r="F561" s="311">
        <f>G617</f>
        <v>0</v>
      </c>
      <c r="G561" s="311"/>
    </row>
    <row r="562" spans="1:7" s="84" customFormat="1" ht="14.4" thickBot="1">
      <c r="A562" s="22"/>
      <c r="B562" s="204" t="s">
        <v>5</v>
      </c>
      <c r="C562" s="166" t="s">
        <v>330</v>
      </c>
      <c r="D562" s="12"/>
      <c r="E562" s="14"/>
      <c r="F562" s="316">
        <f>G623</f>
        <v>1000</v>
      </c>
      <c r="G562" s="316"/>
    </row>
    <row r="563" spans="1:7" s="84" customFormat="1" ht="13.8">
      <c r="A563" s="22"/>
      <c r="B563" s="85"/>
      <c r="C563" s="86"/>
      <c r="D563" s="87"/>
      <c r="E563" s="88"/>
      <c r="F563" s="88"/>
      <c r="G563" s="88"/>
    </row>
    <row r="564" spans="1:7" s="5" customFormat="1">
      <c r="A564" s="93"/>
      <c r="B564" s="59" t="s">
        <v>22</v>
      </c>
      <c r="C564" s="44" t="s">
        <v>24</v>
      </c>
      <c r="D564" s="43" t="s">
        <v>23</v>
      </c>
      <c r="E564" s="45" t="s">
        <v>25</v>
      </c>
      <c r="F564" s="46" t="s">
        <v>26</v>
      </c>
      <c r="G564" s="47" t="s">
        <v>47</v>
      </c>
    </row>
    <row r="565" spans="1:7">
      <c r="B565" s="66" t="s">
        <v>140</v>
      </c>
      <c r="C565" s="141" t="s">
        <v>740</v>
      </c>
      <c r="D565" s="9"/>
      <c r="E565" s="10"/>
      <c r="F565" s="10"/>
      <c r="G565" s="11"/>
    </row>
    <row r="566" spans="1:7">
      <c r="B566" s="99" t="s">
        <v>551</v>
      </c>
      <c r="C566" s="235" t="s">
        <v>147</v>
      </c>
      <c r="D566" s="101"/>
      <c r="E566" s="102"/>
      <c r="F566" s="103"/>
      <c r="G566" s="104"/>
    </row>
    <row r="567" spans="1:7" ht="39" customHeight="1">
      <c r="B567" s="64" t="s">
        <v>963</v>
      </c>
      <c r="C567" s="51" t="s">
        <v>1222</v>
      </c>
      <c r="D567" s="52" t="s">
        <v>27</v>
      </c>
      <c r="E567" s="53">
        <v>5</v>
      </c>
      <c r="F567" s="20"/>
      <c r="G567" s="21">
        <f>ROUND(F567*E567,2)</f>
        <v>0</v>
      </c>
    </row>
    <row r="568" spans="1:7">
      <c r="B568" s="99" t="s">
        <v>152</v>
      </c>
      <c r="C568" s="235" t="s">
        <v>153</v>
      </c>
      <c r="D568" s="101"/>
      <c r="E568" s="102"/>
      <c r="F568" s="103"/>
      <c r="G568" s="104"/>
    </row>
    <row r="569" spans="1:7" ht="39.6">
      <c r="B569" s="64" t="s">
        <v>1165</v>
      </c>
      <c r="C569" s="51" t="s">
        <v>1242</v>
      </c>
      <c r="D569" s="52" t="s">
        <v>38</v>
      </c>
      <c r="E569" s="53">
        <v>68</v>
      </c>
      <c r="F569" s="20"/>
      <c r="G569" s="21">
        <f>ROUND(F569*E569,2)</f>
        <v>0</v>
      </c>
    </row>
    <row r="570" spans="1:7">
      <c r="B570" s="312" t="s">
        <v>48</v>
      </c>
      <c r="C570" s="313"/>
      <c r="D570" s="313"/>
      <c r="E570" s="313"/>
      <c r="F570" s="313"/>
      <c r="G570" s="11">
        <f>SUM(G567:G569)</f>
        <v>0</v>
      </c>
    </row>
    <row r="572" spans="1:7">
      <c r="B572" s="66" t="s">
        <v>141</v>
      </c>
      <c r="C572" s="141" t="s">
        <v>29</v>
      </c>
      <c r="D572" s="9"/>
      <c r="E572" s="10"/>
      <c r="F572" s="260"/>
      <c r="G572" s="261"/>
    </row>
    <row r="573" spans="1:7">
      <c r="B573" s="99" t="s">
        <v>168</v>
      </c>
      <c r="C573" s="235" t="s">
        <v>772</v>
      </c>
      <c r="D573" s="101"/>
      <c r="E573" s="102"/>
      <c r="F573" s="103"/>
      <c r="G573" s="104"/>
    </row>
    <row r="574" spans="1:7" ht="39.6">
      <c r="B574" s="64" t="s">
        <v>170</v>
      </c>
      <c r="C574" s="51" t="s">
        <v>1113</v>
      </c>
      <c r="D574" s="52" t="s">
        <v>39</v>
      </c>
      <c r="E574" s="53">
        <v>39.82</v>
      </c>
      <c r="F574" s="20"/>
      <c r="G574" s="21">
        <f>ROUND(F574*E574,2)</f>
        <v>0</v>
      </c>
    </row>
    <row r="575" spans="1:7" ht="52.8">
      <c r="B575" s="64" t="s">
        <v>1114</v>
      </c>
      <c r="C575" s="51" t="s">
        <v>1115</v>
      </c>
      <c r="D575" s="52" t="s">
        <v>39</v>
      </c>
      <c r="E575" s="53">
        <v>371.32</v>
      </c>
      <c r="F575" s="20"/>
      <c r="G575" s="21">
        <f t="shared" ref="G575:G576" si="37">ROUND(F575*E575,2)</f>
        <v>0</v>
      </c>
    </row>
    <row r="576" spans="1:7" ht="39.6">
      <c r="B576" s="64" t="s">
        <v>1116</v>
      </c>
      <c r="C576" s="51" t="s">
        <v>1234</v>
      </c>
      <c r="D576" s="52" t="s">
        <v>40</v>
      </c>
      <c r="E576" s="53">
        <v>42</v>
      </c>
      <c r="F576" s="20"/>
      <c r="G576" s="21">
        <f t="shared" si="37"/>
        <v>0</v>
      </c>
    </row>
    <row r="577" spans="2:7">
      <c r="B577" s="99" t="s">
        <v>180</v>
      </c>
      <c r="C577" s="235" t="s">
        <v>779</v>
      </c>
      <c r="D577" s="101"/>
      <c r="E577" s="102"/>
      <c r="F577" s="103"/>
      <c r="G577" s="104"/>
    </row>
    <row r="578" spans="2:7" ht="26.4">
      <c r="B578" s="64" t="s">
        <v>780</v>
      </c>
      <c r="C578" s="51" t="s">
        <v>1117</v>
      </c>
      <c r="D578" s="52" t="s">
        <v>38</v>
      </c>
      <c r="E578" s="53">
        <v>111.72</v>
      </c>
      <c r="F578" s="20"/>
      <c r="G578" s="21">
        <f>ROUND(F578*E578,2)</f>
        <v>0</v>
      </c>
    </row>
    <row r="579" spans="2:7" ht="39.6">
      <c r="B579" s="64" t="s">
        <v>782</v>
      </c>
      <c r="C579" s="51" t="s">
        <v>1118</v>
      </c>
      <c r="D579" s="52" t="s">
        <v>38</v>
      </c>
      <c r="E579" s="53">
        <v>232.8</v>
      </c>
      <c r="F579" s="20"/>
      <c r="G579" s="21">
        <f>ROUND(F579*E579,2)</f>
        <v>0</v>
      </c>
    </row>
    <row r="580" spans="2:7" ht="26.4">
      <c r="B580" s="99" t="s">
        <v>182</v>
      </c>
      <c r="C580" s="235" t="s">
        <v>1237</v>
      </c>
      <c r="D580" s="101"/>
      <c r="E580" s="102"/>
      <c r="F580" s="103"/>
      <c r="G580" s="104"/>
    </row>
    <row r="581" spans="2:7" ht="26.4">
      <c r="B581" s="64" t="s">
        <v>1119</v>
      </c>
      <c r="C581" s="51" t="s">
        <v>1238</v>
      </c>
      <c r="D581" s="52" t="s">
        <v>39</v>
      </c>
      <c r="E581" s="53">
        <v>7.83</v>
      </c>
      <c r="F581" s="20"/>
      <c r="G581" s="21">
        <f>ROUND(F581*E581,2)</f>
        <v>0</v>
      </c>
    </row>
    <row r="582" spans="2:7">
      <c r="B582" s="99" t="s">
        <v>184</v>
      </c>
      <c r="C582" s="235" t="s">
        <v>799</v>
      </c>
      <c r="D582" s="101"/>
      <c r="E582" s="102"/>
      <c r="F582" s="103"/>
      <c r="G582" s="104"/>
    </row>
    <row r="583" spans="2:7" ht="39.6">
      <c r="B583" s="64" t="s">
        <v>138</v>
      </c>
      <c r="C583" s="51" t="s">
        <v>1157</v>
      </c>
      <c r="D583" s="52" t="s">
        <v>38</v>
      </c>
      <c r="E583" s="53">
        <v>37.950000000000003</v>
      </c>
      <c r="F583" s="20"/>
      <c r="G583" s="21">
        <f>ROUND(F583*E583,2)</f>
        <v>0</v>
      </c>
    </row>
    <row r="584" spans="2:7">
      <c r="B584" s="64" t="s">
        <v>18</v>
      </c>
      <c r="C584" s="51" t="s">
        <v>42</v>
      </c>
      <c r="D584" s="52" t="s">
        <v>38</v>
      </c>
      <c r="E584" s="53">
        <v>37.950000000000003</v>
      </c>
      <c r="F584" s="20"/>
      <c r="G584" s="21">
        <f>ROUND(F584*E584,2)</f>
        <v>0</v>
      </c>
    </row>
    <row r="585" spans="2:7" ht="26.4">
      <c r="B585" s="99" t="s">
        <v>186</v>
      </c>
      <c r="C585" s="235" t="s">
        <v>820</v>
      </c>
      <c r="D585" s="101"/>
      <c r="E585" s="102"/>
      <c r="F585" s="103"/>
      <c r="G585" s="104"/>
    </row>
    <row r="586" spans="2:7" ht="26.4">
      <c r="B586" s="64" t="s">
        <v>821</v>
      </c>
      <c r="C586" s="51" t="s">
        <v>1315</v>
      </c>
      <c r="D586" s="52" t="s">
        <v>277</v>
      </c>
      <c r="E586" s="53">
        <v>675.95</v>
      </c>
      <c r="F586" s="20"/>
      <c r="G586" s="21">
        <f>ROUND(F586*E586,2)</f>
        <v>0</v>
      </c>
    </row>
    <row r="587" spans="2:7">
      <c r="B587" s="64" t="s">
        <v>178</v>
      </c>
      <c r="C587" s="51" t="s">
        <v>1226</v>
      </c>
      <c r="D587" s="52" t="s">
        <v>38</v>
      </c>
      <c r="E587" s="53">
        <v>34.130000000000003</v>
      </c>
      <c r="F587" s="20"/>
      <c r="G587" s="21">
        <f t="shared" ref="G587:G589" si="38">ROUND(F587*E587,2)</f>
        <v>0</v>
      </c>
    </row>
    <row r="588" spans="2:7">
      <c r="B588" s="64" t="s">
        <v>822</v>
      </c>
      <c r="C588" s="51" t="s">
        <v>1122</v>
      </c>
      <c r="D588" s="52" t="s">
        <v>38</v>
      </c>
      <c r="E588" s="53">
        <v>70</v>
      </c>
      <c r="F588" s="20"/>
      <c r="G588" s="21">
        <f t="shared" si="38"/>
        <v>0</v>
      </c>
    </row>
    <row r="589" spans="2:7">
      <c r="B589" s="64" t="s">
        <v>824</v>
      </c>
      <c r="C589" s="51" t="s">
        <v>1123</v>
      </c>
      <c r="D589" s="52" t="s">
        <v>39</v>
      </c>
      <c r="E589" s="53">
        <v>397.62</v>
      </c>
      <c r="F589" s="20"/>
      <c r="G589" s="21">
        <f t="shared" si="38"/>
        <v>0</v>
      </c>
    </row>
    <row r="590" spans="2:7">
      <c r="B590" s="312" t="s">
        <v>284</v>
      </c>
      <c r="C590" s="313"/>
      <c r="D590" s="313"/>
      <c r="E590" s="313"/>
      <c r="F590" s="313"/>
      <c r="G590" s="11">
        <f>SUM(G573:G589)</f>
        <v>0</v>
      </c>
    </row>
    <row r="592" spans="2:7">
      <c r="B592" s="66" t="s">
        <v>143</v>
      </c>
      <c r="C592" s="141" t="s">
        <v>16</v>
      </c>
      <c r="D592" s="9"/>
      <c r="E592" s="10"/>
      <c r="F592" s="10"/>
      <c r="G592" s="11"/>
    </row>
    <row r="593" spans="2:7">
      <c r="B593" s="99" t="s">
        <v>222</v>
      </c>
      <c r="C593" s="235" t="s">
        <v>223</v>
      </c>
      <c r="D593" s="101"/>
      <c r="E593" s="102"/>
      <c r="F593" s="103"/>
      <c r="G593" s="104"/>
    </row>
    <row r="594" spans="2:7" ht="26.4">
      <c r="B594" s="64" t="s">
        <v>1124</v>
      </c>
      <c r="C594" s="51" t="s">
        <v>1147</v>
      </c>
      <c r="D594" s="52" t="s">
        <v>27</v>
      </c>
      <c r="E594" s="53">
        <v>195</v>
      </c>
      <c r="F594" s="20"/>
      <c r="G594" s="21">
        <f>ROUND(F594*E594,2)</f>
        <v>0</v>
      </c>
    </row>
    <row r="595" spans="2:7">
      <c r="B595" s="99" t="s">
        <v>226</v>
      </c>
      <c r="C595" s="235" t="s">
        <v>227</v>
      </c>
      <c r="D595" s="101"/>
      <c r="E595" s="102"/>
      <c r="F595" s="103"/>
      <c r="G595" s="104"/>
    </row>
    <row r="596" spans="2:7" ht="52.8">
      <c r="B596" s="64" t="s">
        <v>1219</v>
      </c>
      <c r="C596" s="51" t="s">
        <v>1239</v>
      </c>
      <c r="D596" s="52" t="s">
        <v>27</v>
      </c>
      <c r="E596" s="53">
        <v>2</v>
      </c>
      <c r="F596" s="20"/>
      <c r="G596" s="21">
        <f>ROUND(F596*E596,2)</f>
        <v>0</v>
      </c>
    </row>
    <row r="597" spans="2:7">
      <c r="B597" s="312" t="s">
        <v>54</v>
      </c>
      <c r="C597" s="313"/>
      <c r="D597" s="313"/>
      <c r="E597" s="313"/>
      <c r="F597" s="313"/>
      <c r="G597" s="11">
        <f>SUM(G594:G596)</f>
        <v>0</v>
      </c>
    </row>
    <row r="599" spans="2:7">
      <c r="B599" s="66" t="s">
        <v>144</v>
      </c>
      <c r="C599" s="141" t="s">
        <v>14</v>
      </c>
      <c r="D599" s="9"/>
      <c r="E599" s="10"/>
      <c r="F599" s="10"/>
      <c r="G599" s="11"/>
    </row>
    <row r="600" spans="2:7">
      <c r="B600" s="99" t="s">
        <v>278</v>
      </c>
      <c r="C600" s="235" t="s">
        <v>842</v>
      </c>
      <c r="D600" s="101"/>
      <c r="E600" s="102"/>
      <c r="F600" s="103"/>
      <c r="G600" s="104"/>
    </row>
    <row r="601" spans="2:7" ht="26.4">
      <c r="B601" s="64" t="s">
        <v>1127</v>
      </c>
      <c r="C601" s="51" t="s">
        <v>1240</v>
      </c>
      <c r="D601" s="52" t="s">
        <v>38</v>
      </c>
      <c r="E601" s="53">
        <v>16.05</v>
      </c>
      <c r="F601" s="20"/>
      <c r="G601" s="21">
        <f>ROUND(F601*E601,2)</f>
        <v>0</v>
      </c>
    </row>
    <row r="602" spans="2:7" ht="39.6">
      <c r="B602" s="64" t="s">
        <v>1129</v>
      </c>
      <c r="C602" s="51" t="s">
        <v>1230</v>
      </c>
      <c r="D602" s="52" t="s">
        <v>38</v>
      </c>
      <c r="E602" s="53">
        <v>32.54</v>
      </c>
      <c r="F602" s="20"/>
      <c r="G602" s="21">
        <f t="shared" ref="G602:G603" si="39">ROUND(F602*E602,2)</f>
        <v>0</v>
      </c>
    </row>
    <row r="603" spans="2:7" ht="39.6">
      <c r="B603" s="64" t="s">
        <v>1131</v>
      </c>
      <c r="C603" s="51" t="s">
        <v>1132</v>
      </c>
      <c r="D603" s="52" t="s">
        <v>38</v>
      </c>
      <c r="E603" s="53">
        <v>16.05</v>
      </c>
      <c r="F603" s="20"/>
      <c r="G603" s="21">
        <f t="shared" si="39"/>
        <v>0</v>
      </c>
    </row>
    <row r="604" spans="2:7">
      <c r="B604" s="99" t="s">
        <v>869</v>
      </c>
      <c r="C604" s="235" t="s">
        <v>870</v>
      </c>
      <c r="D604" s="101"/>
      <c r="E604" s="102"/>
      <c r="F604" s="103"/>
      <c r="G604" s="104"/>
    </row>
    <row r="605" spans="2:7" ht="39.6">
      <c r="B605" s="64" t="s">
        <v>1133</v>
      </c>
      <c r="C605" s="51" t="s">
        <v>1241</v>
      </c>
      <c r="D605" s="52" t="s">
        <v>873</v>
      </c>
      <c r="E605" s="53">
        <v>2281.42</v>
      </c>
      <c r="F605" s="20"/>
      <c r="G605" s="21">
        <f>ROUND(F605*E605,2)</f>
        <v>0</v>
      </c>
    </row>
    <row r="606" spans="2:7" ht="39.6">
      <c r="B606" s="64" t="s">
        <v>1075</v>
      </c>
      <c r="C606" s="51" t="s">
        <v>1135</v>
      </c>
      <c r="D606" s="52" t="s">
        <v>873</v>
      </c>
      <c r="E606" s="53">
        <v>2127.2600000000002</v>
      </c>
      <c r="F606" s="20"/>
      <c r="G606" s="21">
        <f>ROUND(F606*E606,2)</f>
        <v>0</v>
      </c>
    </row>
    <row r="607" spans="2:7">
      <c r="B607" s="99" t="s">
        <v>884</v>
      </c>
      <c r="C607" s="235" t="s">
        <v>279</v>
      </c>
      <c r="D607" s="101"/>
      <c r="E607" s="102"/>
      <c r="F607" s="103"/>
      <c r="G607" s="104"/>
    </row>
    <row r="608" spans="2:7" ht="26.4">
      <c r="B608" s="64" t="s">
        <v>1136</v>
      </c>
      <c r="C608" s="51" t="s">
        <v>1148</v>
      </c>
      <c r="D608" s="52" t="s">
        <v>39</v>
      </c>
      <c r="E608" s="53">
        <v>11.17</v>
      </c>
      <c r="F608" s="20"/>
      <c r="G608" s="21">
        <f>ROUND(F608*E608,2)</f>
        <v>0</v>
      </c>
    </row>
    <row r="609" spans="2:7" ht="39.6">
      <c r="B609" s="64" t="s">
        <v>1137</v>
      </c>
      <c r="C609" s="51" t="s">
        <v>1138</v>
      </c>
      <c r="D609" s="52" t="s">
        <v>39</v>
      </c>
      <c r="E609" s="53">
        <v>61.93</v>
      </c>
      <c r="F609" s="20"/>
      <c r="G609" s="21">
        <f t="shared" ref="G609:G610" si="40">ROUND(F609*E609,2)</f>
        <v>0</v>
      </c>
    </row>
    <row r="610" spans="2:7" ht="79.2">
      <c r="B610" s="64" t="s">
        <v>1139</v>
      </c>
      <c r="C610" s="51" t="s">
        <v>1140</v>
      </c>
      <c r="D610" s="52" t="s">
        <v>39</v>
      </c>
      <c r="E610" s="53">
        <v>10.7</v>
      </c>
      <c r="F610" s="20"/>
      <c r="G610" s="21">
        <f t="shared" si="40"/>
        <v>0</v>
      </c>
    </row>
    <row r="611" spans="2:7">
      <c r="B611" s="99" t="s">
        <v>896</v>
      </c>
      <c r="C611" s="235" t="s">
        <v>897</v>
      </c>
      <c r="D611" s="101"/>
      <c r="E611" s="102"/>
      <c r="F611" s="103"/>
      <c r="G611" s="104"/>
    </row>
    <row r="612" spans="2:7" ht="52.8">
      <c r="B612" s="270" t="s">
        <v>1141</v>
      </c>
      <c r="C612" s="271" t="s">
        <v>1149</v>
      </c>
      <c r="D612" s="272" t="s">
        <v>39</v>
      </c>
      <c r="E612" s="273">
        <v>131.85</v>
      </c>
      <c r="F612" s="274"/>
      <c r="G612" s="275">
        <f>ROUND(F612*E612,2)</f>
        <v>0</v>
      </c>
    </row>
    <row r="613" spans="2:7">
      <c r="B613" s="99" t="s">
        <v>268</v>
      </c>
      <c r="C613" s="235" t="s">
        <v>269</v>
      </c>
      <c r="D613" s="101"/>
      <c r="E613" s="102"/>
      <c r="F613" s="103"/>
      <c r="G613" s="104"/>
    </row>
    <row r="614" spans="2:7" ht="26.4">
      <c r="B614" s="64" t="s">
        <v>906</v>
      </c>
      <c r="C614" s="51" t="s">
        <v>907</v>
      </c>
      <c r="D614" s="52" t="s">
        <v>27</v>
      </c>
      <c r="E614" s="53">
        <v>1</v>
      </c>
      <c r="F614" s="20"/>
      <c r="G614" s="21">
        <f>ROUND(F614*E614,2)</f>
        <v>0</v>
      </c>
    </row>
    <row r="615" spans="2:7" ht="66">
      <c r="B615" s="64" t="s">
        <v>1142</v>
      </c>
      <c r="C615" s="51" t="s">
        <v>1143</v>
      </c>
      <c r="D615" s="52" t="s">
        <v>40</v>
      </c>
      <c r="E615" s="53">
        <v>55</v>
      </c>
      <c r="F615" s="20"/>
      <c r="G615" s="21">
        <f t="shared" ref="G615:G616" si="41">ROUND(F615*E615,2)</f>
        <v>0</v>
      </c>
    </row>
    <row r="616" spans="2:7" ht="26.4">
      <c r="B616" s="64" t="s">
        <v>1144</v>
      </c>
      <c r="C616" s="51" t="s">
        <v>1145</v>
      </c>
      <c r="D616" s="52" t="s">
        <v>27</v>
      </c>
      <c r="E616" s="53">
        <v>8</v>
      </c>
      <c r="F616" s="20"/>
      <c r="G616" s="21">
        <f t="shared" si="41"/>
        <v>0</v>
      </c>
    </row>
    <row r="617" spans="2:7">
      <c r="B617" s="312" t="s">
        <v>49</v>
      </c>
      <c r="C617" s="313"/>
      <c r="D617" s="313"/>
      <c r="E617" s="313"/>
      <c r="F617" s="313"/>
      <c r="G617" s="11">
        <f>SUM(G601:G616)</f>
        <v>0</v>
      </c>
    </row>
    <row r="619" spans="2:7">
      <c r="B619" s="66" t="s">
        <v>145</v>
      </c>
      <c r="C619" s="141" t="s">
        <v>4</v>
      </c>
      <c r="D619" s="9"/>
      <c r="E619" s="10"/>
      <c r="F619" s="10"/>
      <c r="G619" s="11"/>
    </row>
    <row r="620" spans="2:7" ht="39.6">
      <c r="B620" s="64" t="s">
        <v>6</v>
      </c>
      <c r="C620" s="51" t="s">
        <v>1317</v>
      </c>
      <c r="D620" s="52" t="s">
        <v>7</v>
      </c>
      <c r="E620" s="53">
        <v>10</v>
      </c>
      <c r="F620" s="20">
        <v>50</v>
      </c>
      <c r="G620" s="21">
        <f>ROUND(F620*E620,2)</f>
        <v>500</v>
      </c>
    </row>
    <row r="621" spans="2:7" ht="39.6">
      <c r="B621" s="64" t="s">
        <v>8</v>
      </c>
      <c r="C621" s="51" t="s">
        <v>1316</v>
      </c>
      <c r="D621" s="52" t="s">
        <v>7</v>
      </c>
      <c r="E621" s="53">
        <v>10</v>
      </c>
      <c r="F621" s="20">
        <v>50</v>
      </c>
      <c r="G621" s="21">
        <f t="shared" ref="G621:G622" si="42">ROUND(F621*E621,2)</f>
        <v>500</v>
      </c>
    </row>
    <row r="622" spans="2:7">
      <c r="B622" s="64" t="s">
        <v>9</v>
      </c>
      <c r="C622" s="238" t="s">
        <v>10</v>
      </c>
      <c r="D622" s="52" t="s">
        <v>27</v>
      </c>
      <c r="E622" s="53">
        <v>1</v>
      </c>
      <c r="F622" s="20"/>
      <c r="G622" s="21">
        <f t="shared" si="42"/>
        <v>0</v>
      </c>
    </row>
    <row r="623" spans="2:7">
      <c r="B623" s="312" t="s">
        <v>55</v>
      </c>
      <c r="C623" s="313"/>
      <c r="D623" s="313"/>
      <c r="E623" s="313"/>
      <c r="F623" s="313"/>
      <c r="G623" s="11">
        <f>SUM(G620:G622)</f>
        <v>1000</v>
      </c>
    </row>
    <row r="626" spans="1:7" s="84" customFormat="1" ht="13.8">
      <c r="A626" s="22"/>
      <c r="B626" s="85"/>
      <c r="C626" s="246" t="s">
        <v>1243</v>
      </c>
      <c r="D626" s="244"/>
      <c r="E626" s="245"/>
      <c r="F626" s="324">
        <f>SUM(F627:G631)</f>
        <v>1000</v>
      </c>
      <c r="G626" s="324"/>
    </row>
    <row r="627" spans="1:7" s="84" customFormat="1" ht="13.8">
      <c r="A627" s="22"/>
      <c r="B627" s="203" t="s">
        <v>20</v>
      </c>
      <c r="C627" s="159" t="s">
        <v>324</v>
      </c>
      <c r="D627" s="2"/>
      <c r="E627" s="4"/>
      <c r="F627" s="311">
        <f>G641</f>
        <v>0</v>
      </c>
      <c r="G627" s="311"/>
    </row>
    <row r="628" spans="1:7" s="84" customFormat="1" ht="13.8">
      <c r="A628" s="22"/>
      <c r="B628" s="203" t="s">
        <v>28</v>
      </c>
      <c r="C628" s="159" t="s">
        <v>325</v>
      </c>
      <c r="D628" s="2"/>
      <c r="E628" s="4"/>
      <c r="F628" s="311">
        <f>G659</f>
        <v>0</v>
      </c>
      <c r="G628" s="311"/>
    </row>
    <row r="629" spans="1:7" s="84" customFormat="1" ht="13.8">
      <c r="A629" s="22"/>
      <c r="B629" s="203" t="s">
        <v>1</v>
      </c>
      <c r="C629" s="159" t="s">
        <v>327</v>
      </c>
      <c r="D629" s="2"/>
      <c r="E629" s="4"/>
      <c r="F629" s="311">
        <f>G666</f>
        <v>0</v>
      </c>
      <c r="G629" s="311"/>
    </row>
    <row r="630" spans="1:7" s="84" customFormat="1" ht="13.8">
      <c r="A630" s="22"/>
      <c r="B630" s="203" t="s">
        <v>2</v>
      </c>
      <c r="C630" s="159" t="s">
        <v>328</v>
      </c>
      <c r="D630" s="2"/>
      <c r="E630" s="4"/>
      <c r="F630" s="311">
        <f>G686</f>
        <v>0</v>
      </c>
      <c r="G630" s="311"/>
    </row>
    <row r="631" spans="1:7" s="84" customFormat="1" ht="14.4" thickBot="1">
      <c r="A631" s="22"/>
      <c r="B631" s="204" t="s">
        <v>5</v>
      </c>
      <c r="C631" s="166" t="s">
        <v>330</v>
      </c>
      <c r="D631" s="12"/>
      <c r="E631" s="14"/>
      <c r="F631" s="316">
        <f>G692</f>
        <v>1000</v>
      </c>
      <c r="G631" s="316"/>
    </row>
    <row r="632" spans="1:7" s="84" customFormat="1" ht="13.8">
      <c r="A632" s="22"/>
      <c r="B632" s="85"/>
      <c r="C632" s="86"/>
      <c r="D632" s="87"/>
      <c r="E632" s="88"/>
      <c r="F632" s="88"/>
      <c r="G632" s="88"/>
    </row>
    <row r="633" spans="1:7" s="5" customFormat="1">
      <c r="A633" s="93"/>
      <c r="B633" s="59" t="s">
        <v>22</v>
      </c>
      <c r="C633" s="44" t="s">
        <v>24</v>
      </c>
      <c r="D633" s="43" t="s">
        <v>23</v>
      </c>
      <c r="E633" s="45" t="s">
        <v>25</v>
      </c>
      <c r="F633" s="46" t="s">
        <v>26</v>
      </c>
      <c r="G633" s="47" t="s">
        <v>47</v>
      </c>
    </row>
    <row r="634" spans="1:7">
      <c r="B634" s="66" t="s">
        <v>140</v>
      </c>
      <c r="C634" s="141" t="s">
        <v>740</v>
      </c>
      <c r="D634" s="9"/>
      <c r="E634" s="10"/>
      <c r="F634" s="10"/>
      <c r="G634" s="11"/>
    </row>
    <row r="635" spans="1:7">
      <c r="B635" s="99" t="s">
        <v>551</v>
      </c>
      <c r="C635" s="235" t="s">
        <v>147</v>
      </c>
      <c r="D635" s="101"/>
      <c r="E635" s="102"/>
      <c r="F635" s="103"/>
      <c r="G635" s="104"/>
    </row>
    <row r="636" spans="1:7" ht="39" customHeight="1">
      <c r="B636" s="64" t="s">
        <v>747</v>
      </c>
      <c r="C636" s="51" t="s">
        <v>1244</v>
      </c>
      <c r="D636" s="52" t="s">
        <v>27</v>
      </c>
      <c r="E636" s="53">
        <v>4</v>
      </c>
      <c r="F636" s="20"/>
      <c r="G636" s="21">
        <f>ROUND(F636*E636,2)</f>
        <v>0</v>
      </c>
    </row>
    <row r="637" spans="1:7">
      <c r="B637" s="99" t="s">
        <v>152</v>
      </c>
      <c r="C637" s="235" t="s">
        <v>153</v>
      </c>
      <c r="D637" s="101"/>
      <c r="E637" s="102"/>
      <c r="F637" s="103"/>
      <c r="G637" s="104"/>
    </row>
    <row r="638" spans="1:7" ht="26.4">
      <c r="B638" s="64" t="s">
        <v>1165</v>
      </c>
      <c r="C638" s="51" t="s">
        <v>1166</v>
      </c>
      <c r="D638" s="52" t="s">
        <v>38</v>
      </c>
      <c r="E638" s="53">
        <v>5</v>
      </c>
      <c r="F638" s="20"/>
      <c r="G638" s="21">
        <f>ROUND(F638*E638,2)</f>
        <v>0</v>
      </c>
    </row>
    <row r="639" spans="1:7">
      <c r="B639" s="99" t="s">
        <v>155</v>
      </c>
      <c r="C639" s="235" t="s">
        <v>156</v>
      </c>
      <c r="D639" s="101"/>
      <c r="E639" s="102"/>
      <c r="F639" s="103"/>
      <c r="G639" s="104"/>
    </row>
    <row r="640" spans="1:7" ht="26.4">
      <c r="B640" s="64" t="s">
        <v>1232</v>
      </c>
      <c r="C640" s="51" t="s">
        <v>1233</v>
      </c>
      <c r="D640" s="52" t="s">
        <v>27</v>
      </c>
      <c r="E640" s="53">
        <v>1</v>
      </c>
      <c r="F640" s="20"/>
      <c r="G640" s="21">
        <f>ROUND(F640*E640,2)</f>
        <v>0</v>
      </c>
    </row>
    <row r="641" spans="2:7">
      <c r="B641" s="312" t="s">
        <v>48</v>
      </c>
      <c r="C641" s="313"/>
      <c r="D641" s="313"/>
      <c r="E641" s="313"/>
      <c r="F641" s="313"/>
      <c r="G641" s="11">
        <f>SUM(G636:G640)</f>
        <v>0</v>
      </c>
    </row>
    <row r="643" spans="2:7">
      <c r="B643" s="66" t="s">
        <v>141</v>
      </c>
      <c r="C643" s="141" t="s">
        <v>29</v>
      </c>
      <c r="D643" s="9"/>
      <c r="E643" s="10"/>
      <c r="F643" s="10"/>
      <c r="G643" s="11"/>
    </row>
    <row r="644" spans="2:7">
      <c r="B644" s="99" t="s">
        <v>168</v>
      </c>
      <c r="C644" s="235" t="s">
        <v>772</v>
      </c>
      <c r="D644" s="101"/>
      <c r="E644" s="102"/>
      <c r="F644" s="103"/>
      <c r="G644" s="104"/>
    </row>
    <row r="645" spans="2:7" ht="39.6">
      <c r="B645" s="64" t="s">
        <v>170</v>
      </c>
      <c r="C645" s="51" t="s">
        <v>1113</v>
      </c>
      <c r="D645" s="52" t="s">
        <v>39</v>
      </c>
      <c r="E645" s="53">
        <v>34.64</v>
      </c>
      <c r="F645" s="20"/>
      <c r="G645" s="21">
        <f>ROUND(F645*E645,2)</f>
        <v>0</v>
      </c>
    </row>
    <row r="646" spans="2:7" ht="52.8">
      <c r="B646" s="64" t="s">
        <v>1114</v>
      </c>
      <c r="C646" s="51" t="s">
        <v>1115</v>
      </c>
      <c r="D646" s="52" t="s">
        <v>39</v>
      </c>
      <c r="E646" s="53">
        <v>350.64</v>
      </c>
      <c r="F646" s="20"/>
      <c r="G646" s="21">
        <f t="shared" ref="G646:G647" si="43">ROUND(F646*E646,2)</f>
        <v>0</v>
      </c>
    </row>
    <row r="647" spans="2:7" ht="39.6">
      <c r="B647" s="64" t="s">
        <v>1116</v>
      </c>
      <c r="C647" s="51" t="s">
        <v>1234</v>
      </c>
      <c r="D647" s="52" t="s">
        <v>40</v>
      </c>
      <c r="E647" s="53">
        <v>42</v>
      </c>
      <c r="F647" s="20"/>
      <c r="G647" s="21">
        <f t="shared" si="43"/>
        <v>0</v>
      </c>
    </row>
    <row r="648" spans="2:7">
      <c r="B648" s="99" t="s">
        <v>180</v>
      </c>
      <c r="C648" s="235" t="s">
        <v>779</v>
      </c>
      <c r="D648" s="101"/>
      <c r="E648" s="102"/>
      <c r="F648" s="103"/>
      <c r="G648" s="104"/>
    </row>
    <row r="649" spans="2:7" ht="26.4">
      <c r="B649" s="64" t="s">
        <v>780</v>
      </c>
      <c r="C649" s="51" t="s">
        <v>1117</v>
      </c>
      <c r="D649" s="52" t="s">
        <v>38</v>
      </c>
      <c r="E649" s="53">
        <v>79.819999999999993</v>
      </c>
      <c r="F649" s="20"/>
      <c r="G649" s="21">
        <f>ROUND(F649*E649,2)</f>
        <v>0</v>
      </c>
    </row>
    <row r="650" spans="2:7" ht="39.6">
      <c r="B650" s="64" t="s">
        <v>782</v>
      </c>
      <c r="C650" s="51" t="s">
        <v>1118</v>
      </c>
      <c r="D650" s="52" t="s">
        <v>38</v>
      </c>
      <c r="E650" s="53">
        <v>180.11</v>
      </c>
      <c r="F650" s="20"/>
      <c r="G650" s="21">
        <f>ROUND(F650*E650,2)</f>
        <v>0</v>
      </c>
    </row>
    <row r="651" spans="2:7">
      <c r="B651" s="99" t="s">
        <v>184</v>
      </c>
      <c r="C651" s="235" t="s">
        <v>799</v>
      </c>
      <c r="D651" s="101"/>
      <c r="E651" s="102"/>
      <c r="F651" s="103"/>
      <c r="G651" s="104"/>
    </row>
    <row r="652" spans="2:7" ht="39.6">
      <c r="B652" s="64" t="s">
        <v>138</v>
      </c>
      <c r="C652" s="51" t="s">
        <v>1157</v>
      </c>
      <c r="D652" s="52" t="s">
        <v>38</v>
      </c>
      <c r="E652" s="53">
        <v>21</v>
      </c>
      <c r="F652" s="20"/>
      <c r="G652" s="21">
        <f>ROUND(F652*E652,2)</f>
        <v>0</v>
      </c>
    </row>
    <row r="653" spans="2:7">
      <c r="B653" s="64" t="s">
        <v>18</v>
      </c>
      <c r="C653" s="51" t="s">
        <v>42</v>
      </c>
      <c r="D653" s="52" t="s">
        <v>38</v>
      </c>
      <c r="E653" s="53">
        <v>21</v>
      </c>
      <c r="F653" s="20"/>
      <c r="G653" s="21">
        <f>ROUND(F653*E653,2)</f>
        <v>0</v>
      </c>
    </row>
    <row r="654" spans="2:7" ht="26.4">
      <c r="B654" s="99" t="s">
        <v>186</v>
      </c>
      <c r="C654" s="235" t="s">
        <v>820</v>
      </c>
      <c r="D654" s="101"/>
      <c r="E654" s="102"/>
      <c r="F654" s="103"/>
      <c r="G654" s="104"/>
    </row>
    <row r="655" spans="2:7" ht="26.4">
      <c r="B655" s="64" t="s">
        <v>821</v>
      </c>
      <c r="C655" s="51" t="s">
        <v>1315</v>
      </c>
      <c r="D655" s="52" t="s">
        <v>277</v>
      </c>
      <c r="E655" s="53">
        <v>649.62</v>
      </c>
      <c r="F655" s="20"/>
      <c r="G655" s="21">
        <f>ROUND(F655*E655,2)</f>
        <v>0</v>
      </c>
    </row>
    <row r="656" spans="2:7">
      <c r="B656" s="64" t="s">
        <v>178</v>
      </c>
      <c r="C656" s="51" t="s">
        <v>1226</v>
      </c>
      <c r="D656" s="52" t="s">
        <v>38</v>
      </c>
      <c r="E656" s="53">
        <v>31.49</v>
      </c>
      <c r="F656" s="20"/>
      <c r="G656" s="21">
        <f t="shared" ref="G656:G658" si="44">ROUND(F656*E656,2)</f>
        <v>0</v>
      </c>
    </row>
    <row r="657" spans="2:7">
      <c r="B657" s="64" t="s">
        <v>822</v>
      </c>
      <c r="C657" s="51" t="s">
        <v>1122</v>
      </c>
      <c r="D657" s="52" t="s">
        <v>38</v>
      </c>
      <c r="E657" s="53">
        <v>70</v>
      </c>
      <c r="F657" s="20"/>
      <c r="G657" s="21">
        <f t="shared" si="44"/>
        <v>0</v>
      </c>
    </row>
    <row r="658" spans="2:7">
      <c r="B658" s="64" t="s">
        <v>824</v>
      </c>
      <c r="C658" s="51" t="s">
        <v>1123</v>
      </c>
      <c r="D658" s="52" t="s">
        <v>39</v>
      </c>
      <c r="E658" s="53">
        <v>382.13</v>
      </c>
      <c r="F658" s="20"/>
      <c r="G658" s="21">
        <f t="shared" si="44"/>
        <v>0</v>
      </c>
    </row>
    <row r="659" spans="2:7">
      <c r="B659" s="312" t="s">
        <v>284</v>
      </c>
      <c r="C659" s="313"/>
      <c r="D659" s="313"/>
      <c r="E659" s="313"/>
      <c r="F659" s="313"/>
      <c r="G659" s="11">
        <f>SUM(G645:G658)</f>
        <v>0</v>
      </c>
    </row>
    <row r="661" spans="2:7">
      <c r="B661" s="66" t="s">
        <v>143</v>
      </c>
      <c r="C661" s="141" t="s">
        <v>16</v>
      </c>
      <c r="D661" s="9"/>
      <c r="E661" s="10"/>
      <c r="F661" s="10"/>
      <c r="G661" s="11"/>
    </row>
    <row r="662" spans="2:7">
      <c r="B662" s="99" t="s">
        <v>222</v>
      </c>
      <c r="C662" s="235" t="s">
        <v>223</v>
      </c>
      <c r="D662" s="101"/>
      <c r="E662" s="102"/>
      <c r="F662" s="103"/>
      <c r="G662" s="104"/>
    </row>
    <row r="663" spans="2:7" ht="26.4">
      <c r="B663" s="64" t="s">
        <v>1124</v>
      </c>
      <c r="C663" s="51" t="s">
        <v>1147</v>
      </c>
      <c r="D663" s="52" t="s">
        <v>27</v>
      </c>
      <c r="E663" s="53">
        <v>140</v>
      </c>
      <c r="F663" s="20"/>
      <c r="G663" s="21">
        <f>ROUND(F663*E663,2)</f>
        <v>0</v>
      </c>
    </row>
    <row r="664" spans="2:7">
      <c r="B664" s="99" t="s">
        <v>226</v>
      </c>
      <c r="C664" s="235" t="s">
        <v>227</v>
      </c>
      <c r="D664" s="101"/>
      <c r="E664" s="102"/>
      <c r="F664" s="103"/>
      <c r="G664" s="104"/>
    </row>
    <row r="665" spans="2:7" ht="52.8">
      <c r="B665" s="64" t="s">
        <v>1227</v>
      </c>
      <c r="C665" s="51" t="s">
        <v>1235</v>
      </c>
      <c r="D665" s="52" t="s">
        <v>27</v>
      </c>
      <c r="E665" s="53">
        <v>2</v>
      </c>
      <c r="F665" s="20"/>
      <c r="G665" s="21">
        <f>ROUND(F665*E665,2)</f>
        <v>0</v>
      </c>
    </row>
    <row r="666" spans="2:7">
      <c r="B666" s="312" t="s">
        <v>54</v>
      </c>
      <c r="C666" s="313"/>
      <c r="D666" s="313"/>
      <c r="E666" s="313"/>
      <c r="F666" s="313"/>
      <c r="G666" s="11">
        <f>SUM(G663:G665)</f>
        <v>0</v>
      </c>
    </row>
    <row r="668" spans="2:7">
      <c r="B668" s="66" t="s">
        <v>144</v>
      </c>
      <c r="C668" s="141" t="s">
        <v>14</v>
      </c>
      <c r="D668" s="9"/>
      <c r="E668" s="10"/>
      <c r="F668" s="10"/>
      <c r="G668" s="11"/>
    </row>
    <row r="669" spans="2:7">
      <c r="B669" s="99" t="s">
        <v>278</v>
      </c>
      <c r="C669" s="235" t="s">
        <v>842</v>
      </c>
      <c r="D669" s="101"/>
      <c r="E669" s="102"/>
      <c r="F669" s="103"/>
      <c r="G669" s="104"/>
    </row>
    <row r="670" spans="2:7" ht="26.4">
      <c r="B670" s="64" t="s">
        <v>1127</v>
      </c>
      <c r="C670" s="51" t="s">
        <v>1128</v>
      </c>
      <c r="D670" s="52" t="s">
        <v>38</v>
      </c>
      <c r="E670" s="53">
        <v>12.24</v>
      </c>
      <c r="F670" s="20"/>
      <c r="G670" s="21">
        <f>ROUND(F670*E670,2)</f>
        <v>0</v>
      </c>
    </row>
    <row r="671" spans="2:7" ht="39.6">
      <c r="B671" s="64" t="s">
        <v>1129</v>
      </c>
      <c r="C671" s="51" t="s">
        <v>1130</v>
      </c>
      <c r="D671" s="52" t="s">
        <v>38</v>
      </c>
      <c r="E671" s="53">
        <v>24.92</v>
      </c>
      <c r="F671" s="20"/>
      <c r="G671" s="21">
        <f t="shared" ref="G671:G672" si="45">ROUND(F671*E671,2)</f>
        <v>0</v>
      </c>
    </row>
    <row r="672" spans="2:7" ht="39.6">
      <c r="B672" s="64" t="s">
        <v>1131</v>
      </c>
      <c r="C672" s="51" t="s">
        <v>1132</v>
      </c>
      <c r="D672" s="52" t="s">
        <v>38</v>
      </c>
      <c r="E672" s="53">
        <v>12.24</v>
      </c>
      <c r="F672" s="20"/>
      <c r="G672" s="21">
        <f t="shared" si="45"/>
        <v>0</v>
      </c>
    </row>
    <row r="673" spans="2:7">
      <c r="B673" s="99" t="s">
        <v>869</v>
      </c>
      <c r="C673" s="235" t="s">
        <v>870</v>
      </c>
      <c r="D673" s="101"/>
      <c r="E673" s="102"/>
      <c r="F673" s="103"/>
      <c r="G673" s="104"/>
    </row>
    <row r="674" spans="2:7" ht="39.6">
      <c r="B674" s="64" t="s">
        <v>1133</v>
      </c>
      <c r="C674" s="51" t="s">
        <v>1241</v>
      </c>
      <c r="D674" s="52" t="s">
        <v>873</v>
      </c>
      <c r="E674" s="53">
        <v>1643.11</v>
      </c>
      <c r="F674" s="20"/>
      <c r="G674" s="21">
        <f>ROUND(F674*E674,2)</f>
        <v>0</v>
      </c>
    </row>
    <row r="675" spans="2:7" ht="39.6">
      <c r="B675" s="64" t="s">
        <v>1075</v>
      </c>
      <c r="C675" s="51" t="s">
        <v>1135</v>
      </c>
      <c r="D675" s="52" t="s">
        <v>873</v>
      </c>
      <c r="E675" s="53">
        <v>1416.89</v>
      </c>
      <c r="F675" s="20"/>
      <c r="G675" s="21">
        <f>ROUND(F675*E675,2)</f>
        <v>0</v>
      </c>
    </row>
    <row r="676" spans="2:7">
      <c r="B676" s="99" t="s">
        <v>884</v>
      </c>
      <c r="C676" s="235" t="s">
        <v>279</v>
      </c>
      <c r="D676" s="101"/>
      <c r="E676" s="102"/>
      <c r="F676" s="103"/>
      <c r="G676" s="104"/>
    </row>
    <row r="677" spans="2:7" ht="26.4">
      <c r="B677" s="64" t="s">
        <v>1136</v>
      </c>
      <c r="C677" s="51" t="s">
        <v>1148</v>
      </c>
      <c r="D677" s="52" t="s">
        <v>39</v>
      </c>
      <c r="E677" s="53">
        <v>7.98</v>
      </c>
      <c r="F677" s="20"/>
      <c r="G677" s="21">
        <f>ROUND(F677*E677,2)</f>
        <v>0</v>
      </c>
    </row>
    <row r="678" spans="2:7" ht="39.6">
      <c r="B678" s="64" t="s">
        <v>1137</v>
      </c>
      <c r="C678" s="51" t="s">
        <v>1138</v>
      </c>
      <c r="D678" s="52" t="s">
        <v>39</v>
      </c>
      <c r="E678" s="53">
        <v>43.04</v>
      </c>
      <c r="F678" s="20"/>
      <c r="G678" s="21">
        <f t="shared" ref="G678:G679" si="46">ROUND(F678*E678,2)</f>
        <v>0</v>
      </c>
    </row>
    <row r="679" spans="2:7" ht="79.2">
      <c r="B679" s="64" t="s">
        <v>1139</v>
      </c>
      <c r="C679" s="51" t="s">
        <v>1140</v>
      </c>
      <c r="D679" s="52" t="s">
        <v>39</v>
      </c>
      <c r="E679" s="53">
        <v>8.16</v>
      </c>
      <c r="F679" s="20"/>
      <c r="G679" s="21">
        <f t="shared" si="46"/>
        <v>0</v>
      </c>
    </row>
    <row r="680" spans="2:7">
      <c r="B680" s="99" t="s">
        <v>896</v>
      </c>
      <c r="C680" s="235" t="s">
        <v>897</v>
      </c>
      <c r="D680" s="101"/>
      <c r="E680" s="102"/>
      <c r="F680" s="103"/>
      <c r="G680" s="104"/>
    </row>
    <row r="681" spans="2:7" ht="52.8">
      <c r="B681" s="270" t="s">
        <v>1141</v>
      </c>
      <c r="C681" s="271" t="s">
        <v>1149</v>
      </c>
      <c r="D681" s="272" t="s">
        <v>39</v>
      </c>
      <c r="E681" s="273">
        <v>95.85</v>
      </c>
      <c r="F681" s="274"/>
      <c r="G681" s="275">
        <f>ROUND(F681*E681,2)</f>
        <v>0</v>
      </c>
    </row>
    <row r="682" spans="2:7">
      <c r="B682" s="99" t="s">
        <v>268</v>
      </c>
      <c r="C682" s="235" t="s">
        <v>269</v>
      </c>
      <c r="D682" s="101"/>
      <c r="E682" s="102"/>
      <c r="F682" s="103"/>
      <c r="G682" s="104"/>
    </row>
    <row r="683" spans="2:7" ht="26.4">
      <c r="B683" s="64" t="s">
        <v>906</v>
      </c>
      <c r="C683" s="51" t="s">
        <v>907</v>
      </c>
      <c r="D683" s="52" t="s">
        <v>27</v>
      </c>
      <c r="E683" s="53">
        <v>1</v>
      </c>
      <c r="F683" s="20"/>
      <c r="G683" s="21">
        <f>ROUND(F683*E683,2)</f>
        <v>0</v>
      </c>
    </row>
    <row r="684" spans="2:7" ht="66">
      <c r="B684" s="64" t="s">
        <v>1142</v>
      </c>
      <c r="C684" s="51" t="s">
        <v>1143</v>
      </c>
      <c r="D684" s="52" t="s">
        <v>40</v>
      </c>
      <c r="E684" s="53">
        <v>41</v>
      </c>
      <c r="F684" s="20"/>
      <c r="G684" s="21">
        <f t="shared" ref="G684:G685" si="47">ROUND(F684*E684,2)</f>
        <v>0</v>
      </c>
    </row>
    <row r="685" spans="2:7" ht="26.4">
      <c r="B685" s="64" t="s">
        <v>1144</v>
      </c>
      <c r="C685" s="51" t="s">
        <v>1145</v>
      </c>
      <c r="D685" s="52" t="s">
        <v>27</v>
      </c>
      <c r="E685" s="53">
        <v>7</v>
      </c>
      <c r="F685" s="20"/>
      <c r="G685" s="21">
        <f t="shared" si="47"/>
        <v>0</v>
      </c>
    </row>
    <row r="686" spans="2:7">
      <c r="B686" s="312" t="s">
        <v>49</v>
      </c>
      <c r="C686" s="313"/>
      <c r="D686" s="313"/>
      <c r="E686" s="313"/>
      <c r="F686" s="313"/>
      <c r="G686" s="11">
        <f>SUM(G670:G685)</f>
        <v>0</v>
      </c>
    </row>
    <row r="688" spans="2:7">
      <c r="B688" s="66" t="s">
        <v>145</v>
      </c>
      <c r="C688" s="141" t="s">
        <v>4</v>
      </c>
      <c r="D688" s="9"/>
      <c r="E688" s="10"/>
      <c r="F688" s="10"/>
      <c r="G688" s="11"/>
    </row>
    <row r="689" spans="1:7" ht="39.6">
      <c r="B689" s="64" t="s">
        <v>6</v>
      </c>
      <c r="C689" s="51" t="s">
        <v>1317</v>
      </c>
      <c r="D689" s="52" t="s">
        <v>7</v>
      </c>
      <c r="E689" s="53">
        <v>10</v>
      </c>
      <c r="F689" s="20">
        <v>50</v>
      </c>
      <c r="G689" s="21">
        <f>ROUND(F689*E689,2)</f>
        <v>500</v>
      </c>
    </row>
    <row r="690" spans="1:7" ht="39.6">
      <c r="B690" s="64" t="s">
        <v>8</v>
      </c>
      <c r="C690" s="51" t="s">
        <v>1316</v>
      </c>
      <c r="D690" s="52" t="s">
        <v>7</v>
      </c>
      <c r="E690" s="53">
        <v>10</v>
      </c>
      <c r="F690" s="20">
        <v>50</v>
      </c>
      <c r="G690" s="21">
        <f t="shared" ref="G690:G691" si="48">ROUND(F690*E690,2)</f>
        <v>500</v>
      </c>
    </row>
    <row r="691" spans="1:7">
      <c r="B691" s="64" t="s">
        <v>9</v>
      </c>
      <c r="C691" s="238" t="s">
        <v>10</v>
      </c>
      <c r="D691" s="52" t="s">
        <v>27</v>
      </c>
      <c r="E691" s="53">
        <v>1</v>
      </c>
      <c r="F691" s="20"/>
      <c r="G691" s="21">
        <f t="shared" si="48"/>
        <v>0</v>
      </c>
    </row>
    <row r="692" spans="1:7">
      <c r="B692" s="312" t="s">
        <v>55</v>
      </c>
      <c r="C692" s="313"/>
      <c r="D692" s="313"/>
      <c r="E692" s="313"/>
      <c r="F692" s="313"/>
      <c r="G692" s="11">
        <f>SUM(G689:G691)</f>
        <v>1000</v>
      </c>
    </row>
    <row r="695" spans="1:7" s="84" customFormat="1" ht="13.8">
      <c r="A695" s="22"/>
      <c r="B695" s="85"/>
      <c r="C695" s="246" t="s">
        <v>1245</v>
      </c>
      <c r="D695" s="244"/>
      <c r="E695" s="245"/>
      <c r="F695" s="324">
        <f>SUM(F696:G700)</f>
        <v>1000</v>
      </c>
      <c r="G695" s="324"/>
    </row>
    <row r="696" spans="1:7" s="84" customFormat="1" ht="13.8">
      <c r="A696" s="22"/>
      <c r="B696" s="203" t="s">
        <v>20</v>
      </c>
      <c r="C696" s="159" t="s">
        <v>324</v>
      </c>
      <c r="D696" s="2"/>
      <c r="E696" s="4"/>
      <c r="F696" s="311">
        <f>G709</f>
        <v>0</v>
      </c>
      <c r="G696" s="311"/>
    </row>
    <row r="697" spans="1:7" s="84" customFormat="1" ht="13.8">
      <c r="A697" s="22"/>
      <c r="B697" s="203" t="s">
        <v>28</v>
      </c>
      <c r="C697" s="159" t="s">
        <v>325</v>
      </c>
      <c r="D697" s="2"/>
      <c r="E697" s="4"/>
      <c r="F697" s="311">
        <f>G727</f>
        <v>0</v>
      </c>
      <c r="G697" s="311"/>
    </row>
    <row r="698" spans="1:7" s="84" customFormat="1" ht="13.8">
      <c r="A698" s="22"/>
      <c r="B698" s="203" t="s">
        <v>1</v>
      </c>
      <c r="C698" s="159" t="s">
        <v>327</v>
      </c>
      <c r="D698" s="2"/>
      <c r="E698" s="4"/>
      <c r="F698" s="311">
        <f>G734</f>
        <v>0</v>
      </c>
      <c r="G698" s="311"/>
    </row>
    <row r="699" spans="1:7" s="84" customFormat="1" ht="13.8">
      <c r="A699" s="22"/>
      <c r="B699" s="203" t="s">
        <v>2</v>
      </c>
      <c r="C699" s="159" t="s">
        <v>328</v>
      </c>
      <c r="D699" s="2"/>
      <c r="E699" s="4"/>
      <c r="F699" s="311">
        <f>G754</f>
        <v>0</v>
      </c>
      <c r="G699" s="311"/>
    </row>
    <row r="700" spans="1:7" s="84" customFormat="1" ht="14.4" thickBot="1">
      <c r="A700" s="22"/>
      <c r="B700" s="204" t="s">
        <v>5</v>
      </c>
      <c r="C700" s="166" t="s">
        <v>330</v>
      </c>
      <c r="D700" s="12"/>
      <c r="E700" s="14"/>
      <c r="F700" s="316">
        <f>G763</f>
        <v>1000</v>
      </c>
      <c r="G700" s="316"/>
    </row>
    <row r="701" spans="1:7" s="84" customFormat="1" ht="13.8">
      <c r="A701" s="22"/>
      <c r="B701" s="85"/>
      <c r="C701" s="86"/>
      <c r="D701" s="87"/>
      <c r="E701" s="88"/>
      <c r="F701" s="88"/>
      <c r="G701" s="88"/>
    </row>
    <row r="702" spans="1:7" s="5" customFormat="1">
      <c r="A702" s="93"/>
      <c r="B702" s="59" t="s">
        <v>22</v>
      </c>
      <c r="C702" s="44" t="s">
        <v>24</v>
      </c>
      <c r="D702" s="43" t="s">
        <v>23</v>
      </c>
      <c r="E702" s="45" t="s">
        <v>25</v>
      </c>
      <c r="F702" s="46" t="s">
        <v>26</v>
      </c>
      <c r="G702" s="47" t="s">
        <v>47</v>
      </c>
    </row>
    <row r="703" spans="1:7">
      <c r="B703" s="66" t="s">
        <v>140</v>
      </c>
      <c r="C703" s="141" t="s">
        <v>740</v>
      </c>
      <c r="D703" s="9"/>
      <c r="E703" s="10"/>
      <c r="F703" s="10"/>
      <c r="G703" s="11"/>
    </row>
    <row r="704" spans="1:7">
      <c r="B704" s="99" t="s">
        <v>551</v>
      </c>
      <c r="C704" s="237" t="s">
        <v>147</v>
      </c>
      <c r="D704" s="101"/>
      <c r="E704" s="102"/>
      <c r="F704" s="103"/>
      <c r="G704" s="104"/>
    </row>
    <row r="705" spans="2:7" ht="39" customHeight="1">
      <c r="B705" s="64" t="s">
        <v>747</v>
      </c>
      <c r="C705" s="51" t="s">
        <v>1244</v>
      </c>
      <c r="D705" s="52" t="s">
        <v>27</v>
      </c>
      <c r="E705" s="53">
        <v>4</v>
      </c>
      <c r="F705" s="20"/>
      <c r="G705" s="21">
        <f>ROUND(F705*E705,2)</f>
        <v>0</v>
      </c>
    </row>
    <row r="706" spans="2:7">
      <c r="B706" s="99" t="s">
        <v>152</v>
      </c>
      <c r="C706" s="237" t="s">
        <v>153</v>
      </c>
      <c r="D706" s="101"/>
      <c r="E706" s="102"/>
      <c r="F706" s="103"/>
      <c r="G706" s="104"/>
    </row>
    <row r="707" spans="2:7" ht="26.4">
      <c r="B707" s="64" t="s">
        <v>1165</v>
      </c>
      <c r="C707" s="51" t="s">
        <v>1246</v>
      </c>
      <c r="D707" s="52" t="s">
        <v>38</v>
      </c>
      <c r="E707" s="53">
        <v>15</v>
      </c>
      <c r="F707" s="20"/>
      <c r="G707" s="21">
        <f>ROUND(F707*E707,2)</f>
        <v>0</v>
      </c>
    </row>
    <row r="708" spans="2:7" ht="26.4">
      <c r="B708" s="64" t="s">
        <v>1247</v>
      </c>
      <c r="C708" s="51" t="s">
        <v>1248</v>
      </c>
      <c r="D708" s="52" t="s">
        <v>38</v>
      </c>
      <c r="E708" s="53">
        <v>90</v>
      </c>
      <c r="F708" s="20"/>
      <c r="G708" s="21">
        <f>ROUND(F708*E708,2)</f>
        <v>0</v>
      </c>
    </row>
    <row r="709" spans="2:7">
      <c r="B709" s="312" t="s">
        <v>48</v>
      </c>
      <c r="C709" s="313"/>
      <c r="D709" s="313"/>
      <c r="E709" s="313"/>
      <c r="F709" s="313"/>
      <c r="G709" s="11">
        <f>SUM(G704:G708)</f>
        <v>0</v>
      </c>
    </row>
    <row r="711" spans="2:7">
      <c r="B711" s="66" t="s">
        <v>141</v>
      </c>
      <c r="C711" s="141" t="s">
        <v>29</v>
      </c>
      <c r="D711" s="9"/>
      <c r="E711" s="10"/>
      <c r="F711" s="10"/>
      <c r="G711" s="11"/>
    </row>
    <row r="712" spans="2:7">
      <c r="B712" s="99" t="s">
        <v>168</v>
      </c>
      <c r="C712" s="237" t="s">
        <v>772</v>
      </c>
      <c r="D712" s="101"/>
      <c r="E712" s="102"/>
      <c r="F712" s="103"/>
      <c r="G712" s="104"/>
    </row>
    <row r="713" spans="2:7" ht="39.6">
      <c r="B713" s="64" t="s">
        <v>170</v>
      </c>
      <c r="C713" s="51" t="s">
        <v>1113</v>
      </c>
      <c r="D713" s="52" t="s">
        <v>39</v>
      </c>
      <c r="E713" s="53">
        <v>32.64</v>
      </c>
      <c r="F713" s="20"/>
      <c r="G713" s="21">
        <f>ROUND(F713*E713,2)</f>
        <v>0</v>
      </c>
    </row>
    <row r="714" spans="2:7" ht="52.8">
      <c r="B714" s="64" t="s">
        <v>1114</v>
      </c>
      <c r="C714" s="51" t="s">
        <v>1115</v>
      </c>
      <c r="D714" s="52" t="s">
        <v>39</v>
      </c>
      <c r="E714" s="53">
        <v>239.63</v>
      </c>
      <c r="F714" s="20"/>
      <c r="G714" s="21">
        <f t="shared" ref="G714:G715" si="49">ROUND(F714*E714,2)</f>
        <v>0</v>
      </c>
    </row>
    <row r="715" spans="2:7" ht="39.6">
      <c r="B715" s="64" t="s">
        <v>1116</v>
      </c>
      <c r="C715" s="51" t="s">
        <v>1249</v>
      </c>
      <c r="D715" s="52" t="s">
        <v>40</v>
      </c>
      <c r="E715" s="53">
        <v>40</v>
      </c>
      <c r="F715" s="20"/>
      <c r="G715" s="21">
        <f t="shared" si="49"/>
        <v>0</v>
      </c>
    </row>
    <row r="716" spans="2:7">
      <c r="B716" s="99" t="s">
        <v>180</v>
      </c>
      <c r="C716" s="237" t="s">
        <v>779</v>
      </c>
      <c r="D716" s="101"/>
      <c r="E716" s="102"/>
      <c r="F716" s="103"/>
      <c r="G716" s="104"/>
    </row>
    <row r="717" spans="2:7" ht="26.4">
      <c r="B717" s="64" t="s">
        <v>780</v>
      </c>
      <c r="C717" s="51" t="s">
        <v>1117</v>
      </c>
      <c r="D717" s="52" t="s">
        <v>38</v>
      </c>
      <c r="E717" s="53">
        <v>57.57</v>
      </c>
      <c r="F717" s="20"/>
      <c r="G717" s="21">
        <f>ROUND(F717*E717,2)</f>
        <v>0</v>
      </c>
    </row>
    <row r="718" spans="2:7" ht="39.6">
      <c r="B718" s="64" t="s">
        <v>782</v>
      </c>
      <c r="C718" s="51" t="s">
        <v>1118</v>
      </c>
      <c r="D718" s="52" t="s">
        <v>38</v>
      </c>
      <c r="E718" s="53">
        <v>130</v>
      </c>
      <c r="F718" s="20"/>
      <c r="G718" s="21">
        <f>ROUND(F718*E718,2)</f>
        <v>0</v>
      </c>
    </row>
    <row r="719" spans="2:7">
      <c r="B719" s="99" t="s">
        <v>184</v>
      </c>
      <c r="C719" s="237" t="s">
        <v>799</v>
      </c>
      <c r="D719" s="101"/>
      <c r="E719" s="102"/>
      <c r="F719" s="103"/>
      <c r="G719" s="104"/>
    </row>
    <row r="720" spans="2:7" ht="39.6">
      <c r="B720" s="64" t="s">
        <v>138</v>
      </c>
      <c r="C720" s="51" t="s">
        <v>1157</v>
      </c>
      <c r="D720" s="52" t="s">
        <v>38</v>
      </c>
      <c r="E720" s="53">
        <v>20</v>
      </c>
      <c r="F720" s="20"/>
      <c r="G720" s="21">
        <f>ROUND(F720*E720,2)</f>
        <v>0</v>
      </c>
    </row>
    <row r="721" spans="2:7">
      <c r="B721" s="64" t="s">
        <v>18</v>
      </c>
      <c r="C721" s="51" t="s">
        <v>42</v>
      </c>
      <c r="D721" s="52" t="s">
        <v>38</v>
      </c>
      <c r="E721" s="53">
        <v>20</v>
      </c>
      <c r="F721" s="20"/>
      <c r="G721" s="21">
        <f>ROUND(F721*E721,2)</f>
        <v>0</v>
      </c>
    </row>
    <row r="722" spans="2:7" ht="26.4">
      <c r="B722" s="99" t="s">
        <v>186</v>
      </c>
      <c r="C722" s="237" t="s">
        <v>820</v>
      </c>
      <c r="D722" s="101"/>
      <c r="E722" s="102"/>
      <c r="F722" s="103"/>
      <c r="G722" s="104"/>
    </row>
    <row r="723" spans="2:7" ht="26.4">
      <c r="B723" s="64" t="s">
        <v>821</v>
      </c>
      <c r="C723" s="51" t="s">
        <v>1315</v>
      </c>
      <c r="D723" s="52" t="s">
        <v>277</v>
      </c>
      <c r="E723" s="53">
        <v>457.76</v>
      </c>
      <c r="F723" s="20"/>
      <c r="G723" s="21">
        <f>ROUND(F723*E723,2)</f>
        <v>0</v>
      </c>
    </row>
    <row r="724" spans="2:7">
      <c r="B724" s="64" t="s">
        <v>178</v>
      </c>
      <c r="C724" s="51" t="s">
        <v>1251</v>
      </c>
      <c r="D724" s="52" t="s">
        <v>38</v>
      </c>
      <c r="E724" s="53">
        <v>29.64</v>
      </c>
      <c r="F724" s="20"/>
      <c r="G724" s="21">
        <f t="shared" ref="G724:G726" si="50">ROUND(F724*E724,2)</f>
        <v>0</v>
      </c>
    </row>
    <row r="725" spans="2:7">
      <c r="B725" s="64" t="s">
        <v>822</v>
      </c>
      <c r="C725" s="51" t="s">
        <v>1122</v>
      </c>
      <c r="D725" s="52" t="s">
        <v>38</v>
      </c>
      <c r="E725" s="53">
        <v>50</v>
      </c>
      <c r="F725" s="20"/>
      <c r="G725" s="21">
        <f t="shared" si="50"/>
        <v>0</v>
      </c>
    </row>
    <row r="726" spans="2:7">
      <c r="B726" s="64" t="s">
        <v>824</v>
      </c>
      <c r="C726" s="51" t="s">
        <v>1123</v>
      </c>
      <c r="D726" s="52" t="s">
        <v>39</v>
      </c>
      <c r="E726" s="53">
        <v>269.27</v>
      </c>
      <c r="F726" s="20"/>
      <c r="G726" s="21">
        <f t="shared" si="50"/>
        <v>0</v>
      </c>
    </row>
    <row r="727" spans="2:7">
      <c r="B727" s="312" t="s">
        <v>284</v>
      </c>
      <c r="C727" s="313"/>
      <c r="D727" s="313"/>
      <c r="E727" s="313"/>
      <c r="F727" s="313"/>
      <c r="G727" s="11">
        <f>SUM(G713:G726)</f>
        <v>0</v>
      </c>
    </row>
    <row r="729" spans="2:7">
      <c r="B729" s="66" t="s">
        <v>143</v>
      </c>
      <c r="C729" s="141" t="s">
        <v>16</v>
      </c>
      <c r="D729" s="9"/>
      <c r="E729" s="10"/>
      <c r="F729" s="10"/>
      <c r="G729" s="11"/>
    </row>
    <row r="730" spans="2:7">
      <c r="B730" s="99" t="s">
        <v>222</v>
      </c>
      <c r="C730" s="237" t="s">
        <v>223</v>
      </c>
      <c r="D730" s="101"/>
      <c r="E730" s="102"/>
      <c r="F730" s="103"/>
      <c r="G730" s="104"/>
    </row>
    <row r="731" spans="2:7" ht="26.4">
      <c r="B731" s="64" t="s">
        <v>1124</v>
      </c>
      <c r="C731" s="51" t="s">
        <v>1147</v>
      </c>
      <c r="D731" s="52" t="s">
        <v>27</v>
      </c>
      <c r="E731" s="53">
        <v>100</v>
      </c>
      <c r="F731" s="30"/>
      <c r="G731" s="21">
        <f>ROUND(F731*E731,2)</f>
        <v>0</v>
      </c>
    </row>
    <row r="732" spans="2:7">
      <c r="B732" s="99" t="s">
        <v>226</v>
      </c>
      <c r="C732" s="237" t="s">
        <v>227</v>
      </c>
      <c r="D732" s="101"/>
      <c r="E732" s="102"/>
      <c r="F732" s="103"/>
      <c r="G732" s="104"/>
    </row>
    <row r="733" spans="2:7" ht="52.8">
      <c r="B733" s="64" t="s">
        <v>1227</v>
      </c>
      <c r="C733" s="51" t="s">
        <v>1239</v>
      </c>
      <c r="D733" s="52" t="s">
        <v>27</v>
      </c>
      <c r="E733" s="53">
        <v>1</v>
      </c>
      <c r="F733" s="20"/>
      <c r="G733" s="21">
        <f>ROUND(F733*E733,2)</f>
        <v>0</v>
      </c>
    </row>
    <row r="734" spans="2:7">
      <c r="B734" s="312" t="s">
        <v>54</v>
      </c>
      <c r="C734" s="313"/>
      <c r="D734" s="313"/>
      <c r="E734" s="313"/>
      <c r="F734" s="313"/>
      <c r="G734" s="11">
        <f>SUM(G731:G733)</f>
        <v>0</v>
      </c>
    </row>
    <row r="736" spans="2:7">
      <c r="B736" s="66" t="s">
        <v>144</v>
      </c>
      <c r="C736" s="141" t="s">
        <v>14</v>
      </c>
      <c r="D736" s="9"/>
      <c r="E736" s="10"/>
      <c r="F736" s="10"/>
      <c r="G736" s="11"/>
    </row>
    <row r="737" spans="2:7">
      <c r="B737" s="99" t="s">
        <v>278</v>
      </c>
      <c r="C737" s="237" t="s">
        <v>842</v>
      </c>
      <c r="D737" s="101"/>
      <c r="E737" s="102"/>
      <c r="F737" s="103"/>
      <c r="G737" s="104"/>
    </row>
    <row r="738" spans="2:7" ht="26.4">
      <c r="B738" s="64" t="s">
        <v>1127</v>
      </c>
      <c r="C738" s="51" t="s">
        <v>1128</v>
      </c>
      <c r="D738" s="52" t="s">
        <v>38</v>
      </c>
      <c r="E738" s="53">
        <v>11.51</v>
      </c>
      <c r="F738" s="30"/>
      <c r="G738" s="21">
        <f>ROUND(F738*E738,2)</f>
        <v>0</v>
      </c>
    </row>
    <row r="739" spans="2:7" ht="39.6">
      <c r="B739" s="64" t="s">
        <v>1129</v>
      </c>
      <c r="C739" s="51" t="s">
        <v>1130</v>
      </c>
      <c r="D739" s="52" t="s">
        <v>38</v>
      </c>
      <c r="E739" s="53">
        <v>23.48</v>
      </c>
      <c r="F739" s="30"/>
      <c r="G739" s="21">
        <f t="shared" ref="G739:G740" si="51">ROUND(F739*E739,2)</f>
        <v>0</v>
      </c>
    </row>
    <row r="740" spans="2:7" ht="39.6">
      <c r="B740" s="64" t="s">
        <v>1131</v>
      </c>
      <c r="C740" s="51" t="s">
        <v>1132</v>
      </c>
      <c r="D740" s="52" t="s">
        <v>38</v>
      </c>
      <c r="E740" s="53">
        <v>11.51</v>
      </c>
      <c r="F740" s="30"/>
      <c r="G740" s="21">
        <f t="shared" si="51"/>
        <v>0</v>
      </c>
    </row>
    <row r="741" spans="2:7">
      <c r="B741" s="99" t="s">
        <v>869</v>
      </c>
      <c r="C741" s="237" t="s">
        <v>870</v>
      </c>
      <c r="D741" s="101"/>
      <c r="E741" s="102"/>
      <c r="F741" s="103"/>
      <c r="G741" s="104"/>
    </row>
    <row r="742" spans="2:7" ht="39.6">
      <c r="B742" s="64" t="s">
        <v>1133</v>
      </c>
      <c r="C742" s="51" t="s">
        <v>1241</v>
      </c>
      <c r="D742" s="52" t="s">
        <v>873</v>
      </c>
      <c r="E742" s="53">
        <v>1266.06</v>
      </c>
      <c r="F742" s="30"/>
      <c r="G742" s="21">
        <f>ROUND(F742*E742,2)</f>
        <v>0</v>
      </c>
    </row>
    <row r="743" spans="2:7" ht="39.6">
      <c r="B743" s="64" t="s">
        <v>1075</v>
      </c>
      <c r="C743" s="51" t="s">
        <v>1135</v>
      </c>
      <c r="D743" s="52" t="s">
        <v>873</v>
      </c>
      <c r="E743" s="53">
        <v>644.11</v>
      </c>
      <c r="F743" s="30"/>
      <c r="G743" s="21">
        <f>ROUND(F743*E743,2)</f>
        <v>0</v>
      </c>
    </row>
    <row r="744" spans="2:7">
      <c r="B744" s="99" t="s">
        <v>884</v>
      </c>
      <c r="C744" s="237" t="s">
        <v>279</v>
      </c>
      <c r="D744" s="101"/>
      <c r="E744" s="102"/>
      <c r="F744" s="103"/>
      <c r="G744" s="104"/>
    </row>
    <row r="745" spans="2:7" ht="26.4">
      <c r="B745" s="64" t="s">
        <v>1136</v>
      </c>
      <c r="C745" s="51" t="s">
        <v>1148</v>
      </c>
      <c r="D745" s="52" t="s">
        <v>39</v>
      </c>
      <c r="E745" s="53">
        <v>5.76</v>
      </c>
      <c r="F745" s="30"/>
      <c r="G745" s="21">
        <f>ROUND(F745*E745,2)</f>
        <v>0</v>
      </c>
    </row>
    <row r="746" spans="2:7" ht="39.6">
      <c r="B746" s="64" t="s">
        <v>1137</v>
      </c>
      <c r="C746" s="51" t="s">
        <v>1138</v>
      </c>
      <c r="D746" s="52" t="s">
        <v>39</v>
      </c>
      <c r="E746" s="53">
        <v>26.87</v>
      </c>
      <c r="F746" s="30"/>
      <c r="G746" s="21">
        <f t="shared" ref="G746:G747" si="52">ROUND(F746*E746,2)</f>
        <v>0</v>
      </c>
    </row>
    <row r="747" spans="2:7" ht="79.2">
      <c r="B747" s="64" t="s">
        <v>1139</v>
      </c>
      <c r="C747" s="51" t="s">
        <v>1140</v>
      </c>
      <c r="D747" s="52" t="s">
        <v>39</v>
      </c>
      <c r="E747" s="53">
        <v>7.68</v>
      </c>
      <c r="F747" s="30"/>
      <c r="G747" s="21">
        <f t="shared" si="52"/>
        <v>0</v>
      </c>
    </row>
    <row r="748" spans="2:7">
      <c r="B748" s="99" t="s">
        <v>896</v>
      </c>
      <c r="C748" s="237" t="s">
        <v>897</v>
      </c>
      <c r="D748" s="101"/>
      <c r="E748" s="102"/>
      <c r="F748" s="103"/>
      <c r="G748" s="104"/>
    </row>
    <row r="749" spans="2:7" ht="52.8">
      <c r="B749" s="270" t="s">
        <v>1141</v>
      </c>
      <c r="C749" s="271" t="s">
        <v>1149</v>
      </c>
      <c r="D749" s="272" t="s">
        <v>39</v>
      </c>
      <c r="E749" s="273">
        <v>59.15</v>
      </c>
      <c r="F749" s="282"/>
      <c r="G749" s="275">
        <f>ROUND(F749*E749,2)</f>
        <v>0</v>
      </c>
    </row>
    <row r="750" spans="2:7">
      <c r="B750" s="99" t="s">
        <v>268</v>
      </c>
      <c r="C750" s="237" t="s">
        <v>269</v>
      </c>
      <c r="D750" s="101"/>
      <c r="E750" s="102"/>
      <c r="F750" s="103"/>
      <c r="G750" s="104"/>
    </row>
    <row r="751" spans="2:7" ht="26.4">
      <c r="B751" s="64" t="s">
        <v>906</v>
      </c>
      <c r="C751" s="51" t="s">
        <v>907</v>
      </c>
      <c r="D751" s="52" t="s">
        <v>27</v>
      </c>
      <c r="E751" s="53">
        <v>1</v>
      </c>
      <c r="F751" s="30"/>
      <c r="G751" s="21">
        <f>ROUND(F751*E751,2)</f>
        <v>0</v>
      </c>
    </row>
    <row r="752" spans="2:7" ht="66">
      <c r="B752" s="64" t="s">
        <v>1142</v>
      </c>
      <c r="C752" s="51" t="s">
        <v>1143</v>
      </c>
      <c r="D752" s="52" t="s">
        <v>40</v>
      </c>
      <c r="E752" s="53">
        <v>39</v>
      </c>
      <c r="F752" s="30"/>
      <c r="G752" s="21">
        <f t="shared" ref="G752:G753" si="53">ROUND(F752*E752,2)</f>
        <v>0</v>
      </c>
    </row>
    <row r="753" spans="1:7" ht="26.4">
      <c r="B753" s="64" t="s">
        <v>1144</v>
      </c>
      <c r="C753" s="51" t="s">
        <v>1145</v>
      </c>
      <c r="D753" s="52" t="s">
        <v>27</v>
      </c>
      <c r="E753" s="53">
        <v>6</v>
      </c>
      <c r="F753" s="30"/>
      <c r="G753" s="21">
        <f t="shared" si="53"/>
        <v>0</v>
      </c>
    </row>
    <row r="754" spans="1:7">
      <c r="B754" s="312" t="s">
        <v>49</v>
      </c>
      <c r="C754" s="313"/>
      <c r="D754" s="313"/>
      <c r="E754" s="313"/>
      <c r="F754" s="313"/>
      <c r="G754" s="11">
        <f>SUM(G738:G753)</f>
        <v>0</v>
      </c>
    </row>
    <row r="756" spans="1:7">
      <c r="B756" s="66" t="s">
        <v>145</v>
      </c>
      <c r="C756" s="141" t="s">
        <v>4</v>
      </c>
      <c r="D756" s="9"/>
      <c r="E756" s="10"/>
      <c r="F756" s="10"/>
      <c r="G756" s="11"/>
    </row>
    <row r="757" spans="1:7">
      <c r="B757" s="99" t="s">
        <v>933</v>
      </c>
      <c r="C757" s="237" t="s">
        <v>1194</v>
      </c>
      <c r="D757" s="101"/>
      <c r="E757" s="102"/>
      <c r="F757" s="103"/>
      <c r="G757" s="104"/>
    </row>
    <row r="758" spans="1:7" ht="39.6">
      <c r="B758" s="64" t="s">
        <v>1195</v>
      </c>
      <c r="C758" s="51" t="s">
        <v>1250</v>
      </c>
      <c r="D758" s="52" t="s">
        <v>27</v>
      </c>
      <c r="E758" s="53">
        <v>1</v>
      </c>
      <c r="F758" s="30"/>
      <c r="G758" s="21">
        <f>ROUND(F758*E758,2)</f>
        <v>0</v>
      </c>
    </row>
    <row r="759" spans="1:7">
      <c r="B759" s="99" t="s">
        <v>280</v>
      </c>
      <c r="C759" s="237" t="s">
        <v>281</v>
      </c>
      <c r="D759" s="101"/>
      <c r="E759" s="102"/>
      <c r="F759" s="103"/>
      <c r="G759" s="104"/>
    </row>
    <row r="760" spans="1:7" ht="39.6">
      <c r="B760" s="64" t="s">
        <v>6</v>
      </c>
      <c r="C760" s="51" t="s">
        <v>1317</v>
      </c>
      <c r="D760" s="52" t="s">
        <v>7</v>
      </c>
      <c r="E760" s="53">
        <v>10</v>
      </c>
      <c r="F760" s="30">
        <v>50</v>
      </c>
      <c r="G760" s="21">
        <f>ROUND(F760*E760,2)</f>
        <v>500</v>
      </c>
    </row>
    <row r="761" spans="1:7" ht="39.6">
      <c r="B761" s="64" t="s">
        <v>8</v>
      </c>
      <c r="C761" s="51" t="s">
        <v>1319</v>
      </c>
      <c r="D761" s="52" t="s">
        <v>7</v>
      </c>
      <c r="E761" s="53">
        <v>10</v>
      </c>
      <c r="F761" s="30">
        <v>50</v>
      </c>
      <c r="G761" s="21">
        <f t="shared" ref="G761:G762" si="54">ROUND(F761*E761,2)</f>
        <v>500</v>
      </c>
    </row>
    <row r="762" spans="1:7" ht="26.4">
      <c r="B762" s="64" t="s">
        <v>9</v>
      </c>
      <c r="C762" s="51" t="s">
        <v>10</v>
      </c>
      <c r="D762" s="52" t="s">
        <v>27</v>
      </c>
      <c r="E762" s="53">
        <v>1</v>
      </c>
      <c r="F762" s="30"/>
      <c r="G762" s="21">
        <f t="shared" si="54"/>
        <v>0</v>
      </c>
    </row>
    <row r="763" spans="1:7">
      <c r="B763" s="312" t="s">
        <v>55</v>
      </c>
      <c r="C763" s="313"/>
      <c r="D763" s="313"/>
      <c r="E763" s="313"/>
      <c r="F763" s="313"/>
      <c r="G763" s="11">
        <f>SUM(G758:G762)</f>
        <v>1000</v>
      </c>
    </row>
    <row r="766" spans="1:7" s="84" customFormat="1" ht="13.8">
      <c r="A766" s="22"/>
      <c r="B766" s="85"/>
      <c r="C766" s="246" t="s">
        <v>1252</v>
      </c>
      <c r="D766" s="244"/>
      <c r="E766" s="245"/>
      <c r="F766" s="324">
        <f>SUM(F767:G771)</f>
        <v>1000</v>
      </c>
      <c r="G766" s="324"/>
    </row>
    <row r="767" spans="1:7" s="84" customFormat="1" ht="13.8">
      <c r="A767" s="22"/>
      <c r="B767" s="203" t="s">
        <v>20</v>
      </c>
      <c r="C767" s="159" t="s">
        <v>324</v>
      </c>
      <c r="D767" s="2"/>
      <c r="E767" s="4"/>
      <c r="F767" s="311">
        <f>G787</f>
        <v>0</v>
      </c>
      <c r="G767" s="311"/>
    </row>
    <row r="768" spans="1:7" s="84" customFormat="1" ht="13.8">
      <c r="A768" s="22"/>
      <c r="B768" s="203" t="s">
        <v>28</v>
      </c>
      <c r="C768" s="159" t="s">
        <v>325</v>
      </c>
      <c r="D768" s="2"/>
      <c r="E768" s="4"/>
      <c r="F768" s="311">
        <f>G802</f>
        <v>0</v>
      </c>
      <c r="G768" s="311"/>
    </row>
    <row r="769" spans="1:7" s="84" customFormat="1" ht="13.8">
      <c r="A769" s="22"/>
      <c r="B769" s="203" t="s">
        <v>1</v>
      </c>
      <c r="C769" s="159" t="s">
        <v>327</v>
      </c>
      <c r="D769" s="2"/>
      <c r="E769" s="4"/>
      <c r="F769" s="311">
        <f>G811</f>
        <v>0</v>
      </c>
      <c r="G769" s="311"/>
    </row>
    <row r="770" spans="1:7" s="84" customFormat="1" ht="13.8">
      <c r="A770" s="22"/>
      <c r="B770" s="203" t="s">
        <v>2</v>
      </c>
      <c r="C770" s="159" t="s">
        <v>328</v>
      </c>
      <c r="D770" s="2"/>
      <c r="E770" s="4"/>
      <c r="F770" s="311">
        <f>G835</f>
        <v>0</v>
      </c>
      <c r="G770" s="311"/>
    </row>
    <row r="771" spans="1:7" s="84" customFormat="1" ht="14.4" thickBot="1">
      <c r="A771" s="22"/>
      <c r="B771" s="204" t="s">
        <v>5</v>
      </c>
      <c r="C771" s="166" t="s">
        <v>330</v>
      </c>
      <c r="D771" s="12"/>
      <c r="E771" s="14"/>
      <c r="F771" s="316">
        <f>G841</f>
        <v>1000</v>
      </c>
      <c r="G771" s="316"/>
    </row>
    <row r="772" spans="1:7" s="84" customFormat="1" ht="13.8">
      <c r="A772" s="22"/>
      <c r="B772" s="85"/>
      <c r="C772" s="86"/>
      <c r="D772" s="87"/>
      <c r="E772" s="88"/>
      <c r="F772" s="88"/>
      <c r="G772" s="88"/>
    </row>
    <row r="773" spans="1:7" s="5" customFormat="1">
      <c r="A773" s="93"/>
      <c r="B773" s="59" t="s">
        <v>22</v>
      </c>
      <c r="C773" s="44" t="s">
        <v>24</v>
      </c>
      <c r="D773" s="43" t="s">
        <v>23</v>
      </c>
      <c r="E773" s="45" t="s">
        <v>25</v>
      </c>
      <c r="F773" s="46" t="s">
        <v>26</v>
      </c>
      <c r="G773" s="47" t="s">
        <v>47</v>
      </c>
    </row>
    <row r="774" spans="1:7">
      <c r="B774" s="66" t="s">
        <v>140</v>
      </c>
      <c r="C774" s="141" t="s">
        <v>740</v>
      </c>
      <c r="D774" s="9"/>
      <c r="E774" s="10"/>
      <c r="F774" s="10"/>
      <c r="G774" s="11"/>
    </row>
    <row r="775" spans="1:7">
      <c r="B775" s="99" t="s">
        <v>551</v>
      </c>
      <c r="C775" s="258" t="s">
        <v>147</v>
      </c>
      <c r="D775" s="101"/>
      <c r="E775" s="102"/>
      <c r="F775" s="103"/>
      <c r="G775" s="104"/>
    </row>
    <row r="776" spans="1:7" ht="39" customHeight="1">
      <c r="B776" s="64" t="s">
        <v>747</v>
      </c>
      <c r="C776" s="51" t="s">
        <v>1253</v>
      </c>
      <c r="D776" s="52" t="s">
        <v>27</v>
      </c>
      <c r="E776" s="53">
        <v>3</v>
      </c>
      <c r="F776" s="20"/>
      <c r="G776" s="21">
        <f>ROUND(F776*E776,2)</f>
        <v>0</v>
      </c>
    </row>
    <row r="777" spans="1:7" ht="39.6">
      <c r="B777" s="64" t="s">
        <v>742</v>
      </c>
      <c r="C777" s="51" t="s">
        <v>1164</v>
      </c>
      <c r="D777" s="52" t="s">
        <v>46</v>
      </c>
      <c r="E777" s="53">
        <v>1</v>
      </c>
      <c r="F777" s="20"/>
      <c r="G777" s="21">
        <f t="shared" ref="G777:G778" si="55">ROUND(F777*E777,2)</f>
        <v>0</v>
      </c>
    </row>
    <row r="778" spans="1:7">
      <c r="B778" s="64" t="s">
        <v>1254</v>
      </c>
      <c r="C778" s="51" t="s">
        <v>1255</v>
      </c>
      <c r="D778" s="52" t="s">
        <v>46</v>
      </c>
      <c r="E778" s="53">
        <v>1</v>
      </c>
      <c r="F778" s="20"/>
      <c r="G778" s="21">
        <f t="shared" si="55"/>
        <v>0</v>
      </c>
    </row>
    <row r="779" spans="1:7">
      <c r="B779" s="99" t="s">
        <v>150</v>
      </c>
      <c r="C779" s="258" t="s">
        <v>751</v>
      </c>
      <c r="D779" s="101"/>
      <c r="E779" s="102"/>
      <c r="F779" s="103"/>
      <c r="G779" s="104"/>
    </row>
    <row r="780" spans="1:7">
      <c r="B780" s="99" t="s">
        <v>152</v>
      </c>
      <c r="C780" s="258" t="s">
        <v>153</v>
      </c>
      <c r="D780" s="101"/>
      <c r="E780" s="102"/>
      <c r="F780" s="103"/>
      <c r="G780" s="104"/>
    </row>
    <row r="781" spans="1:7" ht="26.4">
      <c r="B781" s="64" t="s">
        <v>1154</v>
      </c>
      <c r="C781" s="51" t="s">
        <v>1155</v>
      </c>
      <c r="D781" s="52" t="s">
        <v>38</v>
      </c>
      <c r="E781" s="53">
        <v>24</v>
      </c>
      <c r="F781" s="20"/>
      <c r="G781" s="21">
        <f>ROUND(F781*E781,2)</f>
        <v>0</v>
      </c>
    </row>
    <row r="782" spans="1:7">
      <c r="B782" s="99" t="s">
        <v>155</v>
      </c>
      <c r="C782" s="258" t="s">
        <v>156</v>
      </c>
      <c r="D782" s="101"/>
      <c r="E782" s="102"/>
      <c r="F782" s="103"/>
      <c r="G782" s="104"/>
    </row>
    <row r="783" spans="1:7" ht="26.4">
      <c r="B783" s="64" t="s">
        <v>1256</v>
      </c>
      <c r="C783" s="51" t="s">
        <v>1257</v>
      </c>
      <c r="D783" s="52" t="s">
        <v>38</v>
      </c>
      <c r="E783" s="53">
        <v>24</v>
      </c>
      <c r="F783" s="20"/>
      <c r="G783" s="21">
        <f>ROUND(F783*E783,2)</f>
        <v>0</v>
      </c>
    </row>
    <row r="784" spans="1:7" ht="26.4">
      <c r="B784" s="64" t="s">
        <v>1258</v>
      </c>
      <c r="C784" s="51" t="s">
        <v>1259</v>
      </c>
      <c r="D784" s="52" t="s">
        <v>27</v>
      </c>
      <c r="E784" s="53">
        <v>1</v>
      </c>
      <c r="F784" s="20"/>
      <c r="G784" s="21">
        <f>ROUND(F784*E784,2)</f>
        <v>0</v>
      </c>
    </row>
    <row r="785" spans="2:7">
      <c r="B785" s="99" t="s">
        <v>165</v>
      </c>
      <c r="C785" s="258" t="s">
        <v>166</v>
      </c>
      <c r="D785" s="101"/>
      <c r="E785" s="102"/>
      <c r="F785" s="103"/>
      <c r="G785" s="104"/>
    </row>
    <row r="786" spans="2:7" ht="26.4">
      <c r="B786" s="64" t="s">
        <v>308</v>
      </c>
      <c r="C786" s="51" t="s">
        <v>1260</v>
      </c>
      <c r="D786" s="52" t="s">
        <v>39</v>
      </c>
      <c r="E786" s="53">
        <v>24</v>
      </c>
      <c r="F786" s="20"/>
      <c r="G786" s="21">
        <f>ROUND(F786*E786,2)</f>
        <v>0</v>
      </c>
    </row>
    <row r="787" spans="2:7">
      <c r="B787" s="312" t="s">
        <v>48</v>
      </c>
      <c r="C787" s="313"/>
      <c r="D787" s="313"/>
      <c r="E787" s="313"/>
      <c r="F787" s="313"/>
      <c r="G787" s="11">
        <f>SUM(G776:G786)</f>
        <v>0</v>
      </c>
    </row>
    <row r="789" spans="2:7">
      <c r="B789" s="66" t="s">
        <v>141</v>
      </c>
      <c r="C789" s="141" t="s">
        <v>29</v>
      </c>
      <c r="D789" s="9"/>
      <c r="E789" s="10"/>
      <c r="F789" s="10"/>
      <c r="G789" s="11"/>
    </row>
    <row r="790" spans="2:7">
      <c r="B790" s="99" t="s">
        <v>168</v>
      </c>
      <c r="C790" s="258" t="s">
        <v>772</v>
      </c>
      <c r="D790" s="101"/>
      <c r="E790" s="102"/>
      <c r="F790" s="103"/>
      <c r="G790" s="104"/>
    </row>
    <row r="791" spans="2:7" ht="66">
      <c r="B791" s="64" t="s">
        <v>1261</v>
      </c>
      <c r="C791" s="51" t="s">
        <v>1262</v>
      </c>
      <c r="D791" s="52" t="s">
        <v>39</v>
      </c>
      <c r="E791" s="53">
        <v>305.42</v>
      </c>
      <c r="F791" s="20"/>
      <c r="G791" s="21">
        <f>ROUND(F791*E791,2)</f>
        <v>0</v>
      </c>
    </row>
    <row r="792" spans="2:7" ht="39.6">
      <c r="B792" s="64" t="s">
        <v>1116</v>
      </c>
      <c r="C792" s="51" t="s">
        <v>1263</v>
      </c>
      <c r="D792" s="52" t="s">
        <v>40</v>
      </c>
      <c r="E792" s="53">
        <v>22</v>
      </c>
      <c r="F792" s="20"/>
      <c r="G792" s="21">
        <f>ROUND(F792*E792,2)</f>
        <v>0</v>
      </c>
    </row>
    <row r="793" spans="2:7">
      <c r="B793" s="99" t="s">
        <v>180</v>
      </c>
      <c r="C793" s="258" t="s">
        <v>779</v>
      </c>
      <c r="D793" s="101"/>
      <c r="E793" s="102"/>
      <c r="F793" s="103"/>
      <c r="G793" s="104"/>
    </row>
    <row r="794" spans="2:7" ht="26.4">
      <c r="B794" s="64" t="s">
        <v>19</v>
      </c>
      <c r="C794" s="51" t="s">
        <v>980</v>
      </c>
      <c r="D794" s="52" t="s">
        <v>38</v>
      </c>
      <c r="E794" s="53">
        <v>67.010000000000005</v>
      </c>
      <c r="F794" s="20"/>
      <c r="G794" s="21">
        <f>ROUND(F794*E794,2)</f>
        <v>0</v>
      </c>
    </row>
    <row r="795" spans="2:7" ht="26.4">
      <c r="B795" s="99" t="s">
        <v>182</v>
      </c>
      <c r="C795" s="258" t="s">
        <v>784</v>
      </c>
      <c r="D795" s="101"/>
      <c r="E795" s="102"/>
      <c r="F795" s="103"/>
      <c r="G795" s="104"/>
    </row>
    <row r="796" spans="2:7" ht="26.4">
      <c r="B796" s="64" t="s">
        <v>1171</v>
      </c>
      <c r="C796" s="51" t="s">
        <v>1264</v>
      </c>
      <c r="D796" s="52" t="s">
        <v>39</v>
      </c>
      <c r="E796" s="53">
        <v>220.21</v>
      </c>
      <c r="F796" s="20"/>
      <c r="G796" s="21">
        <f>ROUND(F796*E796,2)</f>
        <v>0</v>
      </c>
    </row>
    <row r="797" spans="2:7">
      <c r="B797" s="64" t="s">
        <v>797</v>
      </c>
      <c r="C797" s="51" t="s">
        <v>1173</v>
      </c>
      <c r="D797" s="52" t="s">
        <v>39</v>
      </c>
      <c r="E797" s="53">
        <v>18.149999999999999</v>
      </c>
      <c r="F797" s="20"/>
      <c r="G797" s="21">
        <f>ROUND(F797*E797,2)</f>
        <v>0</v>
      </c>
    </row>
    <row r="798" spans="2:7" ht="26.4">
      <c r="B798" s="99" t="s">
        <v>186</v>
      </c>
      <c r="C798" s="258" t="s">
        <v>820</v>
      </c>
      <c r="D798" s="101"/>
      <c r="E798" s="102"/>
      <c r="F798" s="103"/>
      <c r="G798" s="104"/>
    </row>
    <row r="799" spans="2:7" ht="26.4">
      <c r="B799" s="64" t="s">
        <v>821</v>
      </c>
      <c r="C799" s="51" t="s">
        <v>1273</v>
      </c>
      <c r="D799" s="52" t="s">
        <v>277</v>
      </c>
      <c r="E799" s="53">
        <v>325.79000000000002</v>
      </c>
      <c r="F799" s="20"/>
      <c r="G799" s="21">
        <f>ROUND(F799*E799,2)</f>
        <v>0</v>
      </c>
    </row>
    <row r="800" spans="2:7">
      <c r="B800" s="64" t="s">
        <v>822</v>
      </c>
      <c r="C800" s="51" t="s">
        <v>823</v>
      </c>
      <c r="D800" s="52" t="s">
        <v>38</v>
      </c>
      <c r="E800" s="53">
        <v>40</v>
      </c>
      <c r="F800" s="20"/>
      <c r="G800" s="21">
        <f t="shared" ref="G800:G801" si="56">ROUND(F800*E800,2)</f>
        <v>0</v>
      </c>
    </row>
    <row r="801" spans="2:7">
      <c r="B801" s="64" t="s">
        <v>824</v>
      </c>
      <c r="C801" s="51" t="s">
        <v>1123</v>
      </c>
      <c r="D801" s="52" t="s">
        <v>39</v>
      </c>
      <c r="E801" s="53">
        <v>350.42</v>
      </c>
      <c r="F801" s="20"/>
      <c r="G801" s="21">
        <f t="shared" si="56"/>
        <v>0</v>
      </c>
    </row>
    <row r="802" spans="2:7">
      <c r="B802" s="312" t="s">
        <v>284</v>
      </c>
      <c r="C802" s="313"/>
      <c r="D802" s="313"/>
      <c r="E802" s="313"/>
      <c r="F802" s="313"/>
      <c r="G802" s="11">
        <f>SUM(G791:G801)</f>
        <v>0</v>
      </c>
    </row>
    <row r="804" spans="2:7">
      <c r="B804" s="66" t="s">
        <v>143</v>
      </c>
      <c r="C804" s="141" t="s">
        <v>16</v>
      </c>
      <c r="D804" s="9"/>
      <c r="E804" s="10"/>
      <c r="F804" s="10"/>
      <c r="G804" s="11"/>
    </row>
    <row r="805" spans="2:7">
      <c r="B805" s="99" t="s">
        <v>222</v>
      </c>
      <c r="C805" s="258" t="s">
        <v>223</v>
      </c>
      <c r="D805" s="101"/>
      <c r="E805" s="102"/>
      <c r="F805" s="103"/>
      <c r="G805" s="104"/>
    </row>
    <row r="806" spans="2:7" ht="26.4">
      <c r="B806" s="64" t="s">
        <v>837</v>
      </c>
      <c r="C806" s="51" t="s">
        <v>838</v>
      </c>
      <c r="D806" s="52" t="s">
        <v>40</v>
      </c>
      <c r="E806" s="53">
        <v>22</v>
      </c>
      <c r="F806" s="20"/>
      <c r="G806" s="21">
        <f>ROUND(F806*E806,2)</f>
        <v>0</v>
      </c>
    </row>
    <row r="807" spans="2:7" ht="39.6">
      <c r="B807" s="64" t="s">
        <v>211</v>
      </c>
      <c r="C807" s="51" t="s">
        <v>839</v>
      </c>
      <c r="D807" s="52" t="s">
        <v>40</v>
      </c>
      <c r="E807" s="53">
        <v>22</v>
      </c>
      <c r="F807" s="20"/>
      <c r="G807" s="21">
        <f t="shared" ref="G807:G808" si="57">ROUND(F807*E807,2)</f>
        <v>0</v>
      </c>
    </row>
    <row r="808" spans="2:7" ht="66">
      <c r="B808" s="64" t="s">
        <v>840</v>
      </c>
      <c r="C808" s="51" t="s">
        <v>1265</v>
      </c>
      <c r="D808" s="52" t="s">
        <v>27</v>
      </c>
      <c r="E808" s="53">
        <v>1</v>
      </c>
      <c r="F808" s="20"/>
      <c r="G808" s="21">
        <f t="shared" si="57"/>
        <v>0</v>
      </c>
    </row>
    <row r="809" spans="2:7">
      <c r="B809" s="99" t="s">
        <v>226</v>
      </c>
      <c r="C809" s="258" t="s">
        <v>227</v>
      </c>
      <c r="D809" s="101"/>
      <c r="E809" s="102"/>
      <c r="F809" s="103"/>
      <c r="G809" s="104"/>
    </row>
    <row r="810" spans="2:7" ht="39.6">
      <c r="B810" s="64" t="s">
        <v>1266</v>
      </c>
      <c r="C810" s="51" t="s">
        <v>1267</v>
      </c>
      <c r="D810" s="52" t="s">
        <v>27</v>
      </c>
      <c r="E810" s="53">
        <v>1</v>
      </c>
      <c r="F810" s="20"/>
      <c r="G810" s="21">
        <f>ROUND(F810*E810,2)</f>
        <v>0</v>
      </c>
    </row>
    <row r="811" spans="2:7">
      <c r="B811" s="312" t="s">
        <v>54</v>
      </c>
      <c r="C811" s="313"/>
      <c r="D811" s="313"/>
      <c r="E811" s="313"/>
      <c r="F811" s="313"/>
      <c r="G811" s="11">
        <f>SUM(G806:G810)</f>
        <v>0</v>
      </c>
    </row>
    <row r="813" spans="2:7">
      <c r="B813" s="66" t="s">
        <v>144</v>
      </c>
      <c r="C813" s="141" t="s">
        <v>14</v>
      </c>
      <c r="D813" s="9"/>
      <c r="E813" s="10"/>
      <c r="F813" s="10"/>
      <c r="G813" s="11"/>
    </row>
    <row r="814" spans="2:7">
      <c r="B814" s="99" t="s">
        <v>278</v>
      </c>
      <c r="C814" s="258" t="s">
        <v>842</v>
      </c>
      <c r="D814" s="101"/>
      <c r="E814" s="102"/>
      <c r="F814" s="103"/>
      <c r="G814" s="104"/>
    </row>
    <row r="815" spans="2:7">
      <c r="B815" s="64" t="s">
        <v>1127</v>
      </c>
      <c r="C815" s="51" t="s">
        <v>1202</v>
      </c>
      <c r="D815" s="52" t="s">
        <v>38</v>
      </c>
      <c r="E815" s="53">
        <v>30.43</v>
      </c>
      <c r="F815" s="20"/>
      <c r="G815" s="21">
        <f>ROUND(F815*E815,2)</f>
        <v>0</v>
      </c>
    </row>
    <row r="816" spans="2:7" ht="26.4">
      <c r="B816" s="64" t="s">
        <v>1268</v>
      </c>
      <c r="C816" s="51" t="s">
        <v>1269</v>
      </c>
      <c r="D816" s="52" t="s">
        <v>38</v>
      </c>
      <c r="E816" s="53">
        <v>172.71</v>
      </c>
      <c r="F816" s="20"/>
      <c r="G816" s="21">
        <f t="shared" ref="G816:G818" si="58">ROUND(F816*E816,2)</f>
        <v>0</v>
      </c>
    </row>
    <row r="817" spans="2:7">
      <c r="B817" s="64" t="s">
        <v>1012</v>
      </c>
      <c r="C817" s="51" t="s">
        <v>1270</v>
      </c>
      <c r="D817" s="52" t="s">
        <v>38</v>
      </c>
      <c r="E817" s="53">
        <v>85.2</v>
      </c>
      <c r="F817" s="20"/>
      <c r="G817" s="21">
        <f t="shared" si="58"/>
        <v>0</v>
      </c>
    </row>
    <row r="818" spans="2:7" ht="26.4">
      <c r="B818" s="64" t="s">
        <v>1131</v>
      </c>
      <c r="C818" s="51" t="s">
        <v>1271</v>
      </c>
      <c r="D818" s="52" t="s">
        <v>38</v>
      </c>
      <c r="E818" s="53">
        <v>66.27</v>
      </c>
      <c r="F818" s="20"/>
      <c r="G818" s="21">
        <f t="shared" si="58"/>
        <v>0</v>
      </c>
    </row>
    <row r="819" spans="2:7">
      <c r="B819" s="99" t="s">
        <v>869</v>
      </c>
      <c r="C819" s="258" t="s">
        <v>870</v>
      </c>
      <c r="D819" s="101"/>
      <c r="E819" s="102"/>
      <c r="F819" s="103"/>
      <c r="G819" s="104"/>
    </row>
    <row r="820" spans="2:7" ht="39.6">
      <c r="B820" s="64" t="s">
        <v>1133</v>
      </c>
      <c r="C820" s="51" t="s">
        <v>1182</v>
      </c>
      <c r="D820" s="52" t="s">
        <v>873</v>
      </c>
      <c r="E820" s="53">
        <v>1199.71</v>
      </c>
      <c r="F820" s="20"/>
      <c r="G820" s="21">
        <f>ROUND(F820*E820,2)</f>
        <v>0</v>
      </c>
    </row>
    <row r="821" spans="2:7" ht="39.6">
      <c r="B821" s="64" t="s">
        <v>1073</v>
      </c>
      <c r="C821" s="51" t="s">
        <v>1183</v>
      </c>
      <c r="D821" s="52" t="s">
        <v>873</v>
      </c>
      <c r="E821" s="53">
        <v>2134.4499999999998</v>
      </c>
      <c r="F821" s="20"/>
      <c r="G821" s="21">
        <f t="shared" ref="G821:G822" si="59">ROUND(F821*E821,2)</f>
        <v>0</v>
      </c>
    </row>
    <row r="822" spans="2:7" ht="39.6">
      <c r="B822" s="64" t="s">
        <v>1075</v>
      </c>
      <c r="C822" s="51" t="s">
        <v>1135</v>
      </c>
      <c r="D822" s="52" t="s">
        <v>873</v>
      </c>
      <c r="E822" s="53">
        <v>1886.06</v>
      </c>
      <c r="F822" s="20"/>
      <c r="G822" s="21">
        <f t="shared" si="59"/>
        <v>0</v>
      </c>
    </row>
    <row r="823" spans="2:7">
      <c r="B823" s="99" t="s">
        <v>884</v>
      </c>
      <c r="C823" s="258" t="s">
        <v>279</v>
      </c>
      <c r="D823" s="101"/>
      <c r="E823" s="102"/>
      <c r="F823" s="103"/>
      <c r="G823" s="104"/>
    </row>
    <row r="824" spans="2:7" ht="26.4">
      <c r="B824" s="64" t="s">
        <v>1136</v>
      </c>
      <c r="C824" s="51" t="s">
        <v>1148</v>
      </c>
      <c r="D824" s="52" t="s">
        <v>39</v>
      </c>
      <c r="E824" s="53">
        <v>6.7</v>
      </c>
      <c r="F824" s="20"/>
      <c r="G824" s="21">
        <f>ROUND(F824*E824,2)</f>
        <v>0</v>
      </c>
    </row>
    <row r="825" spans="2:7" ht="39.6">
      <c r="B825" s="64" t="s">
        <v>1137</v>
      </c>
      <c r="C825" s="51" t="s">
        <v>1138</v>
      </c>
      <c r="D825" s="52" t="s">
        <v>39</v>
      </c>
      <c r="E825" s="53">
        <v>37.119999999999997</v>
      </c>
      <c r="F825" s="20"/>
      <c r="G825" s="21">
        <f t="shared" ref="G825:G827" si="60">ROUND(F825*E825,2)</f>
        <v>0</v>
      </c>
    </row>
    <row r="826" spans="2:7" ht="39.6">
      <c r="B826" s="64" t="s">
        <v>1184</v>
      </c>
      <c r="C826" s="51" t="s">
        <v>1185</v>
      </c>
      <c r="D826" s="52" t="s">
        <v>39</v>
      </c>
      <c r="E826" s="53">
        <v>23.96</v>
      </c>
      <c r="F826" s="20"/>
      <c r="G826" s="21">
        <f t="shared" si="60"/>
        <v>0</v>
      </c>
    </row>
    <row r="827" spans="2:7" ht="158.4">
      <c r="B827" s="64" t="s">
        <v>1186</v>
      </c>
      <c r="C827" s="51" t="s">
        <v>1187</v>
      </c>
      <c r="D827" s="52" t="s">
        <v>40</v>
      </c>
      <c r="E827" s="53">
        <v>22</v>
      </c>
      <c r="F827" s="20"/>
      <c r="G827" s="21">
        <f t="shared" si="60"/>
        <v>0</v>
      </c>
    </row>
    <row r="828" spans="2:7">
      <c r="B828" s="99" t="s">
        <v>896</v>
      </c>
      <c r="C828" s="258" t="s">
        <v>897</v>
      </c>
      <c r="D828" s="101"/>
      <c r="E828" s="102"/>
      <c r="F828" s="103"/>
      <c r="G828" s="104"/>
    </row>
    <row r="829" spans="2:7" ht="26.4">
      <c r="B829" s="64" t="s">
        <v>1188</v>
      </c>
      <c r="C829" s="51" t="s">
        <v>1189</v>
      </c>
      <c r="D829" s="52" t="s">
        <v>38</v>
      </c>
      <c r="E829" s="53">
        <v>48.62</v>
      </c>
      <c r="F829" s="20"/>
      <c r="G829" s="21">
        <f>ROUND(F829*E829,2)</f>
        <v>0</v>
      </c>
    </row>
    <row r="830" spans="2:7">
      <c r="B830" s="99" t="s">
        <v>268</v>
      </c>
      <c r="C830" s="258" t="s">
        <v>269</v>
      </c>
      <c r="D830" s="101"/>
      <c r="E830" s="102"/>
      <c r="F830" s="103"/>
      <c r="G830" s="104"/>
    </row>
    <row r="831" spans="2:7" ht="26.4">
      <c r="B831" s="64" t="s">
        <v>906</v>
      </c>
      <c r="C831" s="51" t="s">
        <v>907</v>
      </c>
      <c r="D831" s="52" t="s">
        <v>27</v>
      </c>
      <c r="E831" s="53">
        <v>1</v>
      </c>
      <c r="F831" s="20"/>
      <c r="G831" s="21">
        <f>ROUND(F831*E831,2)</f>
        <v>0</v>
      </c>
    </row>
    <row r="832" spans="2:7">
      <c r="B832" s="99" t="s">
        <v>908</v>
      </c>
      <c r="C832" s="258" t="s">
        <v>909</v>
      </c>
      <c r="D832" s="101"/>
      <c r="E832" s="102"/>
      <c r="F832" s="103"/>
      <c r="G832" s="104"/>
    </row>
    <row r="833" spans="1:7" ht="39.6">
      <c r="B833" s="64" t="s">
        <v>1190</v>
      </c>
      <c r="C833" s="51" t="s">
        <v>1191</v>
      </c>
      <c r="D833" s="52" t="s">
        <v>40</v>
      </c>
      <c r="E833" s="53">
        <v>4</v>
      </c>
      <c r="F833" s="20"/>
      <c r="G833" s="21">
        <f>ROUND(F833*E833,2)</f>
        <v>0</v>
      </c>
    </row>
    <row r="834" spans="1:7" ht="26.4">
      <c r="B834" s="64" t="s">
        <v>1190</v>
      </c>
      <c r="C834" s="51" t="s">
        <v>1272</v>
      </c>
      <c r="D834" s="52" t="s">
        <v>40</v>
      </c>
      <c r="E834" s="53">
        <v>12.05</v>
      </c>
      <c r="F834" s="20"/>
      <c r="G834" s="21">
        <f>ROUND(F834*E834,2)</f>
        <v>0</v>
      </c>
    </row>
    <row r="835" spans="1:7">
      <c r="B835" s="312" t="s">
        <v>49</v>
      </c>
      <c r="C835" s="313"/>
      <c r="D835" s="313"/>
      <c r="E835" s="313"/>
      <c r="F835" s="313"/>
      <c r="G835" s="11">
        <f>SUM(G815:G834)</f>
        <v>0</v>
      </c>
    </row>
    <row r="837" spans="1:7">
      <c r="B837" s="66" t="s">
        <v>145</v>
      </c>
      <c r="C837" s="141" t="s">
        <v>4</v>
      </c>
      <c r="D837" s="9"/>
      <c r="E837" s="10"/>
      <c r="F837" s="10"/>
      <c r="G837" s="11"/>
    </row>
    <row r="838" spans="1:7" ht="39.6">
      <c r="B838" s="64" t="s">
        <v>6</v>
      </c>
      <c r="C838" s="51" t="s">
        <v>1317</v>
      </c>
      <c r="D838" s="52" t="s">
        <v>7</v>
      </c>
      <c r="E838" s="53">
        <v>10</v>
      </c>
      <c r="F838" s="20">
        <v>50</v>
      </c>
      <c r="G838" s="21">
        <f>ROUND(F838*E838,2)</f>
        <v>500</v>
      </c>
    </row>
    <row r="839" spans="1:7" ht="39.6">
      <c r="B839" s="64" t="s">
        <v>8</v>
      </c>
      <c r="C839" s="51" t="s">
        <v>1316</v>
      </c>
      <c r="D839" s="52" t="s">
        <v>7</v>
      </c>
      <c r="E839" s="53">
        <v>10</v>
      </c>
      <c r="F839" s="20">
        <v>50</v>
      </c>
      <c r="G839" s="21">
        <f t="shared" ref="G839:G840" si="61">ROUND(F839*E839,2)</f>
        <v>500</v>
      </c>
    </row>
    <row r="840" spans="1:7">
      <c r="B840" s="64" t="s">
        <v>9</v>
      </c>
      <c r="C840" s="238" t="s">
        <v>10</v>
      </c>
      <c r="D840" s="52" t="s">
        <v>27</v>
      </c>
      <c r="E840" s="53">
        <v>1</v>
      </c>
      <c r="F840" s="20"/>
      <c r="G840" s="21">
        <f t="shared" si="61"/>
        <v>0</v>
      </c>
    </row>
    <row r="841" spans="1:7">
      <c r="B841" s="312" t="s">
        <v>55</v>
      </c>
      <c r="C841" s="313"/>
      <c r="D841" s="313"/>
      <c r="E841" s="313"/>
      <c r="F841" s="313"/>
      <c r="G841" s="11">
        <f>SUM(G838:G840)</f>
        <v>1000</v>
      </c>
    </row>
    <row r="844" spans="1:7" s="84" customFormat="1" ht="13.8">
      <c r="A844" s="22"/>
      <c r="B844" s="85"/>
      <c r="C844" s="246" t="s">
        <v>1287</v>
      </c>
      <c r="D844" s="244"/>
      <c r="E844" s="245"/>
      <c r="F844" s="324">
        <f>SUM(F845:G849)</f>
        <v>1000</v>
      </c>
      <c r="G844" s="324"/>
    </row>
    <row r="845" spans="1:7" s="84" customFormat="1" ht="13.8">
      <c r="A845" s="22"/>
      <c r="B845" s="203" t="s">
        <v>20</v>
      </c>
      <c r="C845" s="159" t="s">
        <v>324</v>
      </c>
      <c r="D845" s="2"/>
      <c r="E845" s="4"/>
      <c r="F845" s="311">
        <f>G865</f>
        <v>0</v>
      </c>
      <c r="G845" s="311"/>
    </row>
    <row r="846" spans="1:7" s="84" customFormat="1" ht="13.8">
      <c r="A846" s="22"/>
      <c r="B846" s="203" t="s">
        <v>28</v>
      </c>
      <c r="C846" s="159" t="s">
        <v>325</v>
      </c>
      <c r="D846" s="2"/>
      <c r="E846" s="4"/>
      <c r="F846" s="311">
        <f>G886</f>
        <v>0</v>
      </c>
      <c r="G846" s="311"/>
    </row>
    <row r="847" spans="1:7" s="84" customFormat="1" ht="13.8">
      <c r="A847" s="22"/>
      <c r="B847" s="203" t="s">
        <v>1</v>
      </c>
      <c r="C847" s="159" t="s">
        <v>327</v>
      </c>
      <c r="D847" s="2"/>
      <c r="E847" s="4"/>
      <c r="F847" s="311">
        <f>G892</f>
        <v>0</v>
      </c>
      <c r="G847" s="311"/>
    </row>
    <row r="848" spans="1:7" s="84" customFormat="1" ht="13.8">
      <c r="A848" s="22"/>
      <c r="B848" s="203" t="s">
        <v>2</v>
      </c>
      <c r="C848" s="159" t="s">
        <v>328</v>
      </c>
      <c r="D848" s="2"/>
      <c r="E848" s="4"/>
      <c r="F848" s="311">
        <f>G916</f>
        <v>0</v>
      </c>
      <c r="G848" s="311"/>
    </row>
    <row r="849" spans="1:7" s="84" customFormat="1" ht="14.4" thickBot="1">
      <c r="A849" s="22"/>
      <c r="B849" s="204" t="s">
        <v>5</v>
      </c>
      <c r="C849" s="166" t="s">
        <v>330</v>
      </c>
      <c r="D849" s="12"/>
      <c r="E849" s="14"/>
      <c r="F849" s="316">
        <f>G922</f>
        <v>1000</v>
      </c>
      <c r="G849" s="316"/>
    </row>
    <row r="850" spans="1:7" s="84" customFormat="1" ht="13.8">
      <c r="A850" s="22"/>
      <c r="B850" s="85"/>
      <c r="C850" s="86"/>
      <c r="D850" s="87"/>
      <c r="E850" s="88"/>
      <c r="F850" s="88"/>
      <c r="G850" s="88"/>
    </row>
    <row r="851" spans="1:7" s="5" customFormat="1">
      <c r="A851" s="93"/>
      <c r="B851" s="59" t="s">
        <v>22</v>
      </c>
      <c r="C851" s="44" t="s">
        <v>24</v>
      </c>
      <c r="D851" s="43" t="s">
        <v>23</v>
      </c>
      <c r="E851" s="45" t="s">
        <v>25</v>
      </c>
      <c r="F851" s="46" t="s">
        <v>26</v>
      </c>
      <c r="G851" s="47" t="s">
        <v>47</v>
      </c>
    </row>
    <row r="852" spans="1:7">
      <c r="B852" s="66" t="s">
        <v>140</v>
      </c>
      <c r="C852" s="141" t="s">
        <v>740</v>
      </c>
      <c r="D852" s="9"/>
      <c r="E852" s="10"/>
      <c r="F852" s="10"/>
      <c r="G852" s="11"/>
    </row>
    <row r="853" spans="1:7">
      <c r="B853" s="99" t="s">
        <v>551</v>
      </c>
      <c r="C853" s="258" t="s">
        <v>147</v>
      </c>
      <c r="D853" s="101"/>
      <c r="E853" s="102"/>
      <c r="F853" s="103"/>
      <c r="G853" s="104"/>
    </row>
    <row r="854" spans="1:7" ht="39" customHeight="1">
      <c r="B854" s="64" t="s">
        <v>963</v>
      </c>
      <c r="C854" s="51" t="s">
        <v>1207</v>
      </c>
      <c r="D854" s="52" t="s">
        <v>27</v>
      </c>
      <c r="E854" s="53">
        <v>9</v>
      </c>
      <c r="F854" s="20"/>
      <c r="G854" s="21">
        <f>ROUND(F854*E854,2)</f>
        <v>0</v>
      </c>
    </row>
    <row r="855" spans="1:7" ht="39.6">
      <c r="B855" s="64" t="s">
        <v>742</v>
      </c>
      <c r="C855" s="51" t="s">
        <v>1164</v>
      </c>
      <c r="D855" s="52" t="s">
        <v>46</v>
      </c>
      <c r="E855" s="53">
        <v>1</v>
      </c>
      <c r="F855" s="20"/>
      <c r="G855" s="21">
        <f t="shared" ref="G855:G856" si="62">ROUND(F855*E855,2)</f>
        <v>0</v>
      </c>
    </row>
    <row r="856" spans="1:7">
      <c r="B856" s="64" t="s">
        <v>1254</v>
      </c>
      <c r="C856" s="51" t="s">
        <v>1255</v>
      </c>
      <c r="D856" s="52" t="s">
        <v>46</v>
      </c>
      <c r="E856" s="53">
        <v>1</v>
      </c>
      <c r="F856" s="20"/>
      <c r="G856" s="21">
        <f t="shared" si="62"/>
        <v>0</v>
      </c>
    </row>
    <row r="857" spans="1:7">
      <c r="B857" s="99" t="s">
        <v>152</v>
      </c>
      <c r="C857" s="258" t="s">
        <v>153</v>
      </c>
      <c r="D857" s="101"/>
      <c r="E857" s="102"/>
      <c r="F857" s="103"/>
      <c r="G857" s="104"/>
    </row>
    <row r="858" spans="1:7" ht="26.4">
      <c r="B858" s="64" t="s">
        <v>1165</v>
      </c>
      <c r="C858" s="51" t="s">
        <v>1274</v>
      </c>
      <c r="D858" s="52" t="s">
        <v>38</v>
      </c>
      <c r="E858" s="53">
        <v>85.98</v>
      </c>
      <c r="F858" s="20"/>
      <c r="G858" s="21">
        <f>ROUND(F858*E858,2)</f>
        <v>0</v>
      </c>
    </row>
    <row r="859" spans="1:7" ht="26.4">
      <c r="B859" s="64" t="s">
        <v>32</v>
      </c>
      <c r="C859" s="51" t="s">
        <v>1156</v>
      </c>
      <c r="D859" s="52" t="s">
        <v>27</v>
      </c>
      <c r="E859" s="53">
        <v>6</v>
      </c>
      <c r="F859" s="20"/>
      <c r="G859" s="21">
        <f>ROUND(F859*E859,2)</f>
        <v>0</v>
      </c>
    </row>
    <row r="860" spans="1:7">
      <c r="B860" s="99" t="s">
        <v>155</v>
      </c>
      <c r="C860" s="258" t="s">
        <v>156</v>
      </c>
      <c r="D860" s="101"/>
      <c r="E860" s="102"/>
      <c r="F860" s="103"/>
      <c r="G860" s="104"/>
    </row>
    <row r="861" spans="1:7" ht="26.4">
      <c r="B861" s="64" t="s">
        <v>158</v>
      </c>
      <c r="C861" s="51" t="s">
        <v>1275</v>
      </c>
      <c r="D861" s="52" t="s">
        <v>38</v>
      </c>
      <c r="E861" s="53">
        <v>10</v>
      </c>
      <c r="F861" s="20"/>
      <c r="G861" s="21">
        <f>ROUND(F861*E861,2)</f>
        <v>0</v>
      </c>
    </row>
    <row r="862" spans="1:7">
      <c r="B862" s="99" t="s">
        <v>165</v>
      </c>
      <c r="C862" s="258" t="s">
        <v>166</v>
      </c>
      <c r="D862" s="101"/>
      <c r="E862" s="102"/>
      <c r="F862" s="103"/>
      <c r="G862" s="104"/>
    </row>
    <row r="863" spans="1:7" ht="26.4">
      <c r="B863" s="64" t="s">
        <v>308</v>
      </c>
      <c r="C863" s="51" t="s">
        <v>1276</v>
      </c>
      <c r="D863" s="52" t="s">
        <v>39</v>
      </c>
      <c r="E863" s="53">
        <v>11.2</v>
      </c>
      <c r="F863" s="20"/>
      <c r="G863" s="21">
        <f>ROUND(F863*E863,2)</f>
        <v>0</v>
      </c>
    </row>
    <row r="864" spans="1:7" ht="39.6">
      <c r="B864" s="64" t="s">
        <v>765</v>
      </c>
      <c r="C864" s="51" t="s">
        <v>1277</v>
      </c>
      <c r="D864" s="52" t="s">
        <v>27</v>
      </c>
      <c r="E864" s="53">
        <v>1</v>
      </c>
      <c r="F864" s="20"/>
      <c r="G864" s="21">
        <f>ROUND(F864*E864,2)</f>
        <v>0</v>
      </c>
    </row>
    <row r="865" spans="2:7">
      <c r="B865" s="312" t="s">
        <v>48</v>
      </c>
      <c r="C865" s="313"/>
      <c r="D865" s="313"/>
      <c r="E865" s="313"/>
      <c r="F865" s="313"/>
      <c r="G865" s="11">
        <f>SUM(G854:G864)</f>
        <v>0</v>
      </c>
    </row>
    <row r="867" spans="2:7">
      <c r="B867" s="66" t="s">
        <v>141</v>
      </c>
      <c r="C867" s="141" t="s">
        <v>29</v>
      </c>
      <c r="D867" s="9"/>
      <c r="E867" s="10"/>
      <c r="F867" s="10"/>
      <c r="G867" s="11"/>
    </row>
    <row r="868" spans="2:7">
      <c r="B868" s="99" t="s">
        <v>168</v>
      </c>
      <c r="C868" s="258" t="s">
        <v>772</v>
      </c>
      <c r="D868" s="101"/>
      <c r="E868" s="102"/>
      <c r="F868" s="103"/>
      <c r="G868" s="104"/>
    </row>
    <row r="869" spans="2:7" ht="39.6">
      <c r="B869" s="64" t="s">
        <v>170</v>
      </c>
      <c r="C869" s="51" t="s">
        <v>1199</v>
      </c>
      <c r="D869" s="52" t="s">
        <v>39</v>
      </c>
      <c r="E869" s="53">
        <v>15.05</v>
      </c>
      <c r="F869" s="20"/>
      <c r="G869" s="21">
        <f>ROUND(F869*E869,2)</f>
        <v>0</v>
      </c>
    </row>
    <row r="870" spans="2:7" ht="52.8">
      <c r="B870" s="64" t="s">
        <v>1168</v>
      </c>
      <c r="C870" s="51" t="s">
        <v>1200</v>
      </c>
      <c r="D870" s="52" t="s">
        <v>39</v>
      </c>
      <c r="E870" s="53">
        <v>106.04</v>
      </c>
      <c r="F870" s="20"/>
      <c r="G870" s="21">
        <f>ROUND(F870*E870,2)</f>
        <v>0</v>
      </c>
    </row>
    <row r="871" spans="2:7">
      <c r="B871" s="99" t="s">
        <v>180</v>
      </c>
      <c r="C871" s="258" t="s">
        <v>779</v>
      </c>
      <c r="D871" s="101"/>
      <c r="E871" s="102"/>
      <c r="F871" s="103"/>
      <c r="G871" s="104"/>
    </row>
    <row r="872" spans="2:7" ht="26.4">
      <c r="B872" s="64" t="s">
        <v>19</v>
      </c>
      <c r="C872" s="51" t="s">
        <v>980</v>
      </c>
      <c r="D872" s="52" t="s">
        <v>38</v>
      </c>
      <c r="E872" s="53">
        <v>61.62</v>
      </c>
      <c r="F872" s="20"/>
      <c r="G872" s="21">
        <f>ROUND(F872*E872,2)</f>
        <v>0</v>
      </c>
    </row>
    <row r="873" spans="2:7" ht="26.4">
      <c r="B873" s="99" t="s">
        <v>182</v>
      </c>
      <c r="C873" s="258" t="s">
        <v>784</v>
      </c>
      <c r="D873" s="101"/>
      <c r="E873" s="102"/>
      <c r="F873" s="103"/>
      <c r="G873" s="104"/>
    </row>
    <row r="874" spans="2:7" ht="39.6">
      <c r="B874" s="64" t="s">
        <v>1119</v>
      </c>
      <c r="C874" s="51" t="s">
        <v>1120</v>
      </c>
      <c r="D874" s="52" t="s">
        <v>39</v>
      </c>
      <c r="E874" s="53">
        <v>28.66</v>
      </c>
      <c r="F874" s="20"/>
      <c r="G874" s="21">
        <f>ROUND(F874*E874,2)</f>
        <v>0</v>
      </c>
    </row>
    <row r="875" spans="2:7" ht="26.4">
      <c r="B875" s="64" t="s">
        <v>1171</v>
      </c>
      <c r="C875" s="51" t="s">
        <v>1264</v>
      </c>
      <c r="D875" s="52" t="s">
        <v>39</v>
      </c>
      <c r="E875" s="53">
        <v>31.53</v>
      </c>
      <c r="F875" s="20"/>
      <c r="G875" s="21">
        <f t="shared" ref="G875:G876" si="63">ROUND(F875*E875,2)</f>
        <v>0</v>
      </c>
    </row>
    <row r="876" spans="2:7">
      <c r="B876" s="64" t="s">
        <v>797</v>
      </c>
      <c r="C876" s="51" t="s">
        <v>1173</v>
      </c>
      <c r="D876" s="52" t="s">
        <v>39</v>
      </c>
      <c r="E876" s="53">
        <v>8.8800000000000008</v>
      </c>
      <c r="F876" s="20"/>
      <c r="G876" s="21">
        <f t="shared" si="63"/>
        <v>0</v>
      </c>
    </row>
    <row r="877" spans="2:7">
      <c r="B877" s="99" t="s">
        <v>184</v>
      </c>
      <c r="C877" s="258" t="s">
        <v>799</v>
      </c>
      <c r="D877" s="101"/>
      <c r="E877" s="102"/>
      <c r="F877" s="103"/>
      <c r="G877" s="104"/>
    </row>
    <row r="878" spans="2:7" ht="39.6">
      <c r="B878" s="64" t="s">
        <v>138</v>
      </c>
      <c r="C878" s="51" t="s">
        <v>1174</v>
      </c>
      <c r="D878" s="52" t="s">
        <v>38</v>
      </c>
      <c r="E878" s="53">
        <v>40.119999999999997</v>
      </c>
      <c r="F878" s="20"/>
      <c r="G878" s="21">
        <f>ROUND(F878*E878,2)</f>
        <v>0</v>
      </c>
    </row>
    <row r="879" spans="2:7">
      <c r="B879" s="64" t="s">
        <v>18</v>
      </c>
      <c r="C879" s="51" t="s">
        <v>42</v>
      </c>
      <c r="D879" s="52" t="s">
        <v>38</v>
      </c>
      <c r="E879" s="53">
        <v>40.119999999999997</v>
      </c>
      <c r="F879" s="20"/>
      <c r="G879" s="21">
        <f t="shared" ref="G879:G880" si="64">ROUND(F879*E879,2)</f>
        <v>0</v>
      </c>
    </row>
    <row r="880" spans="2:7" ht="26.4">
      <c r="B880" s="64" t="s">
        <v>1212</v>
      </c>
      <c r="C880" s="51" t="s">
        <v>1278</v>
      </c>
      <c r="D880" s="52" t="s">
        <v>27</v>
      </c>
      <c r="E880" s="53">
        <v>85</v>
      </c>
      <c r="F880" s="20"/>
      <c r="G880" s="21">
        <f t="shared" si="64"/>
        <v>0</v>
      </c>
    </row>
    <row r="881" spans="2:7" ht="26.4">
      <c r="B881" s="99" t="s">
        <v>186</v>
      </c>
      <c r="C881" s="258" t="s">
        <v>820</v>
      </c>
      <c r="D881" s="101"/>
      <c r="E881" s="102"/>
      <c r="F881" s="103"/>
      <c r="G881" s="104"/>
    </row>
    <row r="882" spans="2:7" ht="26.4">
      <c r="B882" s="64" t="s">
        <v>821</v>
      </c>
      <c r="C882" s="51" t="s">
        <v>1315</v>
      </c>
      <c r="D882" s="52" t="s">
        <v>277</v>
      </c>
      <c r="E882" s="53">
        <v>146.9</v>
      </c>
      <c r="F882" s="20"/>
      <c r="G882" s="21">
        <f>ROUND(F882*E882,2)</f>
        <v>0</v>
      </c>
    </row>
    <row r="883" spans="2:7">
      <c r="B883" s="64" t="s">
        <v>178</v>
      </c>
      <c r="C883" s="51" t="s">
        <v>179</v>
      </c>
      <c r="D883" s="52" t="s">
        <v>39</v>
      </c>
      <c r="E883" s="53">
        <v>9.0299999999999994</v>
      </c>
      <c r="F883" s="20"/>
      <c r="G883" s="21">
        <f t="shared" ref="G883:G885" si="65">ROUND(F883*E883,2)</f>
        <v>0</v>
      </c>
    </row>
    <row r="884" spans="2:7">
      <c r="B884" s="64" t="s">
        <v>822</v>
      </c>
      <c r="C884" s="51" t="s">
        <v>823</v>
      </c>
      <c r="D884" s="52" t="s">
        <v>38</v>
      </c>
      <c r="E884" s="53">
        <v>20</v>
      </c>
      <c r="F884" s="20"/>
      <c r="G884" s="21">
        <f t="shared" si="65"/>
        <v>0</v>
      </c>
    </row>
    <row r="885" spans="2:7">
      <c r="B885" s="64" t="s">
        <v>824</v>
      </c>
      <c r="C885" s="51" t="s">
        <v>1123</v>
      </c>
      <c r="D885" s="52" t="s">
        <v>39</v>
      </c>
      <c r="E885" s="53">
        <v>86.41</v>
      </c>
      <c r="F885" s="20"/>
      <c r="G885" s="21">
        <f t="shared" si="65"/>
        <v>0</v>
      </c>
    </row>
    <row r="886" spans="2:7">
      <c r="B886" s="312" t="s">
        <v>284</v>
      </c>
      <c r="C886" s="313"/>
      <c r="D886" s="313"/>
      <c r="E886" s="313"/>
      <c r="F886" s="313"/>
      <c r="G886" s="11">
        <f>SUM(G869:G885)</f>
        <v>0</v>
      </c>
    </row>
    <row r="888" spans="2:7">
      <c r="B888" s="66" t="s">
        <v>143</v>
      </c>
      <c r="C888" s="141" t="s">
        <v>16</v>
      </c>
      <c r="D888" s="9"/>
      <c r="E888" s="10"/>
      <c r="F888" s="10"/>
      <c r="G888" s="11"/>
    </row>
    <row r="889" spans="2:7">
      <c r="B889" s="99" t="s">
        <v>222</v>
      </c>
      <c r="C889" s="258" t="s">
        <v>223</v>
      </c>
      <c r="D889" s="101"/>
      <c r="E889" s="102"/>
      <c r="F889" s="103"/>
      <c r="G889" s="104"/>
    </row>
    <row r="890" spans="2:7" ht="26.4">
      <c r="B890" s="64" t="s">
        <v>837</v>
      </c>
      <c r="C890" s="51" t="s">
        <v>838</v>
      </c>
      <c r="D890" s="52" t="s">
        <v>40</v>
      </c>
      <c r="E890" s="53">
        <v>29</v>
      </c>
      <c r="F890" s="20"/>
      <c r="G890" s="21">
        <f>ROUND(F890*E890,2)</f>
        <v>0</v>
      </c>
    </row>
    <row r="891" spans="2:7" ht="39.6">
      <c r="B891" s="64" t="s">
        <v>211</v>
      </c>
      <c r="C891" s="51" t="s">
        <v>839</v>
      </c>
      <c r="D891" s="52" t="s">
        <v>40</v>
      </c>
      <c r="E891" s="53">
        <v>29</v>
      </c>
      <c r="F891" s="20"/>
      <c r="G891" s="21">
        <f>ROUND(F891*E891,2)</f>
        <v>0</v>
      </c>
    </row>
    <row r="892" spans="2:7">
      <c r="B892" s="312" t="s">
        <v>54</v>
      </c>
      <c r="C892" s="313"/>
      <c r="D892" s="313"/>
      <c r="E892" s="313"/>
      <c r="F892" s="313"/>
      <c r="G892" s="11">
        <f>SUM(G890:G891)</f>
        <v>0</v>
      </c>
    </row>
    <row r="894" spans="2:7">
      <c r="B894" s="66" t="s">
        <v>144</v>
      </c>
      <c r="C894" s="141" t="s">
        <v>14</v>
      </c>
      <c r="D894" s="9"/>
      <c r="E894" s="10"/>
      <c r="F894" s="10"/>
      <c r="G894" s="11"/>
    </row>
    <row r="895" spans="2:7">
      <c r="B895" s="99" t="s">
        <v>278</v>
      </c>
      <c r="C895" s="258" t="s">
        <v>842</v>
      </c>
      <c r="D895" s="101"/>
      <c r="E895" s="102"/>
      <c r="F895" s="103"/>
      <c r="G895" s="104"/>
    </row>
    <row r="896" spans="2:7">
      <c r="B896" s="64" t="s">
        <v>1127</v>
      </c>
      <c r="C896" s="51" t="s">
        <v>1202</v>
      </c>
      <c r="D896" s="52" t="s">
        <v>38</v>
      </c>
      <c r="E896" s="53">
        <v>20.51</v>
      </c>
      <c r="F896" s="20"/>
      <c r="G896" s="21">
        <f>ROUND(F896*E896,2)</f>
        <v>0</v>
      </c>
    </row>
    <row r="897" spans="2:7" ht="26.4">
      <c r="B897" s="64" t="s">
        <v>1203</v>
      </c>
      <c r="C897" s="51" t="s">
        <v>1279</v>
      </c>
      <c r="D897" s="52" t="s">
        <v>38</v>
      </c>
      <c r="E897" s="53">
        <v>111.85</v>
      </c>
      <c r="F897" s="20"/>
      <c r="G897" s="21">
        <f t="shared" ref="G897:G900" si="66">ROUND(F897*E897,2)</f>
        <v>0</v>
      </c>
    </row>
    <row r="898" spans="2:7">
      <c r="B898" s="64" t="s">
        <v>1012</v>
      </c>
      <c r="C898" s="51" t="s">
        <v>1270</v>
      </c>
      <c r="D898" s="52" t="s">
        <v>38</v>
      </c>
      <c r="E898" s="53">
        <v>55.6</v>
      </c>
      <c r="F898" s="20"/>
      <c r="G898" s="21">
        <f t="shared" si="66"/>
        <v>0</v>
      </c>
    </row>
    <row r="899" spans="2:7" ht="52.8">
      <c r="B899" s="64" t="s">
        <v>1280</v>
      </c>
      <c r="C899" s="51" t="s">
        <v>1281</v>
      </c>
      <c r="D899" s="52" t="s">
        <v>38</v>
      </c>
      <c r="E899" s="53">
        <v>17.36</v>
      </c>
      <c r="F899" s="20"/>
      <c r="G899" s="21">
        <f t="shared" si="66"/>
        <v>0</v>
      </c>
    </row>
    <row r="900" spans="2:7" ht="26.4">
      <c r="B900" s="64" t="s">
        <v>1131</v>
      </c>
      <c r="C900" s="51" t="s">
        <v>1271</v>
      </c>
      <c r="D900" s="52" t="s">
        <v>38</v>
      </c>
      <c r="E900" s="53">
        <v>57.32</v>
      </c>
      <c r="F900" s="20"/>
      <c r="G900" s="21">
        <f t="shared" si="66"/>
        <v>0</v>
      </c>
    </row>
    <row r="901" spans="2:7">
      <c r="B901" s="99" t="s">
        <v>869</v>
      </c>
      <c r="C901" s="258" t="s">
        <v>870</v>
      </c>
      <c r="D901" s="101"/>
      <c r="E901" s="102"/>
      <c r="F901" s="103"/>
      <c r="G901" s="104"/>
    </row>
    <row r="902" spans="2:7" ht="39.6">
      <c r="B902" s="64" t="s">
        <v>1133</v>
      </c>
      <c r="C902" s="51" t="s">
        <v>1182</v>
      </c>
      <c r="D902" s="52" t="s">
        <v>873</v>
      </c>
      <c r="E902" s="53">
        <v>1086.78</v>
      </c>
      <c r="F902" s="20"/>
      <c r="G902" s="21">
        <f>ROUND(F902*E902,2)</f>
        <v>0</v>
      </c>
    </row>
    <row r="903" spans="2:7" ht="39.6">
      <c r="B903" s="64" t="s">
        <v>1073</v>
      </c>
      <c r="C903" s="51" t="s">
        <v>1282</v>
      </c>
      <c r="D903" s="52" t="s">
        <v>873</v>
      </c>
      <c r="E903" s="53">
        <v>594.97</v>
      </c>
      <c r="F903" s="20"/>
      <c r="G903" s="21">
        <f t="shared" ref="G903:G904" si="67">ROUND(F903*E903,2)</f>
        <v>0</v>
      </c>
    </row>
    <row r="904" spans="2:7" ht="39.6">
      <c r="B904" s="64" t="s">
        <v>1075</v>
      </c>
      <c r="C904" s="51" t="s">
        <v>1135</v>
      </c>
      <c r="D904" s="52" t="s">
        <v>873</v>
      </c>
      <c r="E904" s="53">
        <v>939.8</v>
      </c>
      <c r="F904" s="20"/>
      <c r="G904" s="21">
        <f t="shared" si="67"/>
        <v>0</v>
      </c>
    </row>
    <row r="905" spans="2:7">
      <c r="B905" s="99" t="s">
        <v>884</v>
      </c>
      <c r="C905" s="258" t="s">
        <v>279</v>
      </c>
      <c r="D905" s="101"/>
      <c r="E905" s="102"/>
      <c r="F905" s="103"/>
      <c r="G905" s="104"/>
    </row>
    <row r="906" spans="2:7" ht="26.4">
      <c r="B906" s="64" t="s">
        <v>1136</v>
      </c>
      <c r="C906" s="51" t="s">
        <v>1148</v>
      </c>
      <c r="D906" s="52" t="s">
        <v>39</v>
      </c>
      <c r="E906" s="53">
        <v>6.2</v>
      </c>
      <c r="F906" s="20"/>
      <c r="G906" s="21">
        <f>ROUND(F906*E906,2)</f>
        <v>0</v>
      </c>
    </row>
    <row r="907" spans="2:7" ht="39.6">
      <c r="B907" s="64" t="s">
        <v>1137</v>
      </c>
      <c r="C907" s="51" t="s">
        <v>1138</v>
      </c>
      <c r="D907" s="52" t="s">
        <v>39</v>
      </c>
      <c r="E907" s="53">
        <v>18.72</v>
      </c>
      <c r="F907" s="20"/>
      <c r="G907" s="21">
        <f t="shared" ref="G907:G909" si="68">ROUND(F907*E907,2)</f>
        <v>0</v>
      </c>
    </row>
    <row r="908" spans="2:7" ht="39.6">
      <c r="B908" s="64" t="s">
        <v>1184</v>
      </c>
      <c r="C908" s="51" t="s">
        <v>1185</v>
      </c>
      <c r="D908" s="52" t="s">
        <v>39</v>
      </c>
      <c r="E908" s="53">
        <v>12.51</v>
      </c>
      <c r="F908" s="20"/>
      <c r="G908" s="21">
        <f t="shared" si="68"/>
        <v>0</v>
      </c>
    </row>
    <row r="909" spans="2:7" ht="66">
      <c r="B909" s="64" t="s">
        <v>1139</v>
      </c>
      <c r="C909" s="51" t="s">
        <v>1283</v>
      </c>
      <c r="D909" s="52" t="s">
        <v>39</v>
      </c>
      <c r="E909" s="53">
        <v>2.29</v>
      </c>
      <c r="F909" s="20"/>
      <c r="G909" s="21">
        <f t="shared" si="68"/>
        <v>0</v>
      </c>
    </row>
    <row r="910" spans="2:7">
      <c r="B910" s="99" t="s">
        <v>268</v>
      </c>
      <c r="C910" s="258" t="s">
        <v>269</v>
      </c>
      <c r="D910" s="101"/>
      <c r="E910" s="102"/>
      <c r="F910" s="103"/>
      <c r="G910" s="104"/>
    </row>
    <row r="911" spans="2:7" ht="26.4">
      <c r="B911" s="64" t="s">
        <v>906</v>
      </c>
      <c r="C911" s="51" t="s">
        <v>907</v>
      </c>
      <c r="D911" s="52" t="s">
        <v>27</v>
      </c>
      <c r="E911" s="53">
        <v>1</v>
      </c>
      <c r="F911" s="20"/>
      <c r="G911" s="21">
        <f>ROUND(F911*E911,2)</f>
        <v>0</v>
      </c>
    </row>
    <row r="912" spans="2:7" ht="39.6">
      <c r="B912" s="64" t="s">
        <v>317</v>
      </c>
      <c r="C912" s="51" t="s">
        <v>1284</v>
      </c>
      <c r="D912" s="52" t="s">
        <v>40</v>
      </c>
      <c r="E912" s="53">
        <v>29</v>
      </c>
      <c r="F912" s="20"/>
      <c r="G912" s="21">
        <f>ROUND(F912*E912,2)</f>
        <v>0</v>
      </c>
    </row>
    <row r="913" spans="1:7">
      <c r="B913" s="99" t="s">
        <v>908</v>
      </c>
      <c r="C913" s="258" t="s">
        <v>909</v>
      </c>
      <c r="D913" s="101"/>
      <c r="E913" s="102"/>
      <c r="F913" s="103"/>
      <c r="G913" s="104"/>
    </row>
    <row r="914" spans="1:7" ht="39.6">
      <c r="B914" s="64" t="s">
        <v>1190</v>
      </c>
      <c r="C914" s="51" t="s">
        <v>1285</v>
      </c>
      <c r="D914" s="52" t="s">
        <v>40</v>
      </c>
      <c r="E914" s="53">
        <v>2.2999999999999998</v>
      </c>
      <c r="F914" s="20"/>
      <c r="G914" s="21">
        <f>ROUND(F914*E914,2)</f>
        <v>0</v>
      </c>
    </row>
    <row r="915" spans="1:7" ht="26.4">
      <c r="B915" s="64" t="s">
        <v>1190</v>
      </c>
      <c r="C915" s="51" t="s">
        <v>1286</v>
      </c>
      <c r="D915" s="52" t="s">
        <v>40</v>
      </c>
      <c r="E915" s="53">
        <v>8.3000000000000007</v>
      </c>
      <c r="F915" s="20"/>
      <c r="G915" s="21">
        <f>ROUND(F915*E915,2)</f>
        <v>0</v>
      </c>
    </row>
    <row r="916" spans="1:7">
      <c r="B916" s="312" t="s">
        <v>49</v>
      </c>
      <c r="C916" s="313"/>
      <c r="D916" s="313"/>
      <c r="E916" s="313"/>
      <c r="F916" s="313"/>
      <c r="G916" s="11">
        <f>SUM(G896:G915)</f>
        <v>0</v>
      </c>
    </row>
    <row r="918" spans="1:7">
      <c r="B918" s="66" t="s">
        <v>145</v>
      </c>
      <c r="C918" s="141" t="s">
        <v>4</v>
      </c>
      <c r="D918" s="9"/>
      <c r="E918" s="10"/>
      <c r="F918" s="10"/>
      <c r="G918" s="11"/>
    </row>
    <row r="919" spans="1:7" ht="39.6">
      <c r="B919" s="64" t="s">
        <v>6</v>
      </c>
      <c r="C919" s="51" t="s">
        <v>1317</v>
      </c>
      <c r="D919" s="52" t="s">
        <v>7</v>
      </c>
      <c r="E919" s="53">
        <v>10</v>
      </c>
      <c r="F919" s="20">
        <v>50</v>
      </c>
      <c r="G919" s="21">
        <f>ROUND(F919*E919,2)</f>
        <v>500</v>
      </c>
    </row>
    <row r="920" spans="1:7" ht="39.6">
      <c r="B920" s="64" t="s">
        <v>8</v>
      </c>
      <c r="C920" s="51" t="s">
        <v>1316</v>
      </c>
      <c r="D920" s="52" t="s">
        <v>7</v>
      </c>
      <c r="E920" s="53">
        <v>10</v>
      </c>
      <c r="F920" s="20">
        <v>50</v>
      </c>
      <c r="G920" s="21">
        <f t="shared" ref="G920:G921" si="69">ROUND(F920*E920,2)</f>
        <v>500</v>
      </c>
    </row>
    <row r="921" spans="1:7">
      <c r="B921" s="64" t="s">
        <v>9</v>
      </c>
      <c r="C921" s="238" t="s">
        <v>10</v>
      </c>
      <c r="D921" s="52" t="s">
        <v>27</v>
      </c>
      <c r="E921" s="53">
        <v>1</v>
      </c>
      <c r="F921" s="20"/>
      <c r="G921" s="21">
        <f t="shared" si="69"/>
        <v>0</v>
      </c>
    </row>
    <row r="922" spans="1:7">
      <c r="B922" s="312" t="s">
        <v>55</v>
      </c>
      <c r="C922" s="313"/>
      <c r="D922" s="313"/>
      <c r="E922" s="313"/>
      <c r="F922" s="313"/>
      <c r="G922" s="11">
        <f>SUM(G919:G921)</f>
        <v>1000</v>
      </c>
    </row>
    <row r="925" spans="1:7" s="84" customFormat="1" ht="13.8">
      <c r="A925" s="22"/>
      <c r="B925" s="85"/>
      <c r="C925" s="246" t="s">
        <v>1288</v>
      </c>
      <c r="D925" s="244"/>
      <c r="E925" s="245"/>
      <c r="F925" s="324">
        <f>SUM(F926:G930)</f>
        <v>1000</v>
      </c>
      <c r="G925" s="324"/>
    </row>
    <row r="926" spans="1:7" s="84" customFormat="1" ht="13.8">
      <c r="A926" s="22"/>
      <c r="B926" s="203" t="s">
        <v>20</v>
      </c>
      <c r="C926" s="159" t="s">
        <v>324</v>
      </c>
      <c r="D926" s="2"/>
      <c r="E926" s="4"/>
      <c r="F926" s="311">
        <f>G938</f>
        <v>0</v>
      </c>
      <c r="G926" s="311"/>
    </row>
    <row r="927" spans="1:7" s="84" customFormat="1" ht="13.8">
      <c r="A927" s="22"/>
      <c r="B927" s="203" t="s">
        <v>28</v>
      </c>
      <c r="C927" s="159" t="s">
        <v>325</v>
      </c>
      <c r="D927" s="2"/>
      <c r="E927" s="4"/>
      <c r="F927" s="311">
        <f>G958</f>
        <v>0</v>
      </c>
      <c r="G927" s="311"/>
    </row>
    <row r="928" spans="1:7" s="84" customFormat="1" ht="13.8">
      <c r="A928" s="22"/>
      <c r="B928" s="203" t="s">
        <v>1</v>
      </c>
      <c r="C928" s="159" t="s">
        <v>327</v>
      </c>
      <c r="D928" s="2"/>
      <c r="E928" s="4"/>
      <c r="F928" s="311">
        <f>G965</f>
        <v>0</v>
      </c>
      <c r="G928" s="311"/>
    </row>
    <row r="929" spans="1:7" s="84" customFormat="1" ht="13.8">
      <c r="A929" s="22"/>
      <c r="B929" s="203" t="s">
        <v>2</v>
      </c>
      <c r="C929" s="159" t="s">
        <v>328</v>
      </c>
      <c r="D929" s="2"/>
      <c r="E929" s="4"/>
      <c r="F929" s="311">
        <f>G985</f>
        <v>0</v>
      </c>
      <c r="G929" s="311"/>
    </row>
    <row r="930" spans="1:7" s="84" customFormat="1" ht="14.4" thickBot="1">
      <c r="A930" s="22"/>
      <c r="B930" s="204" t="s">
        <v>5</v>
      </c>
      <c r="C930" s="166" t="s">
        <v>330</v>
      </c>
      <c r="D930" s="12"/>
      <c r="E930" s="14"/>
      <c r="F930" s="316">
        <f>G991</f>
        <v>1000</v>
      </c>
      <c r="G930" s="316"/>
    </row>
    <row r="931" spans="1:7" s="84" customFormat="1" ht="13.8">
      <c r="A931" s="22"/>
      <c r="B931" s="85"/>
      <c r="C931" s="86"/>
      <c r="D931" s="87"/>
      <c r="E931" s="88"/>
      <c r="F931" s="88"/>
      <c r="G931" s="88"/>
    </row>
    <row r="932" spans="1:7" s="5" customFormat="1">
      <c r="A932" s="93"/>
      <c r="B932" s="59" t="s">
        <v>22</v>
      </c>
      <c r="C932" s="44" t="s">
        <v>24</v>
      </c>
      <c r="D932" s="43" t="s">
        <v>23</v>
      </c>
      <c r="E932" s="45" t="s">
        <v>25</v>
      </c>
      <c r="F932" s="46" t="s">
        <v>26</v>
      </c>
      <c r="G932" s="47" t="s">
        <v>47</v>
      </c>
    </row>
    <row r="933" spans="1:7">
      <c r="B933" s="66" t="s">
        <v>140</v>
      </c>
      <c r="C933" s="141" t="s">
        <v>740</v>
      </c>
      <c r="D933" s="9"/>
      <c r="E933" s="10"/>
      <c r="F933" s="10"/>
      <c r="G933" s="11"/>
    </row>
    <row r="934" spans="1:7">
      <c r="B934" s="99" t="s">
        <v>551</v>
      </c>
      <c r="C934" s="258" t="s">
        <v>147</v>
      </c>
      <c r="D934" s="101"/>
      <c r="E934" s="102"/>
      <c r="F934" s="103"/>
      <c r="G934" s="104"/>
    </row>
    <row r="935" spans="1:7" ht="39" customHeight="1">
      <c r="B935" s="64" t="s">
        <v>747</v>
      </c>
      <c r="C935" s="51" t="s">
        <v>1244</v>
      </c>
      <c r="D935" s="52" t="s">
        <v>27</v>
      </c>
      <c r="E935" s="53">
        <v>4</v>
      </c>
      <c r="F935" s="20"/>
      <c r="G935" s="21">
        <f>ROUND(F935*E935,2)</f>
        <v>0</v>
      </c>
    </row>
    <row r="936" spans="1:7">
      <c r="B936" s="99" t="s">
        <v>152</v>
      </c>
      <c r="C936" s="258" t="s">
        <v>153</v>
      </c>
      <c r="D936" s="101"/>
      <c r="E936" s="102"/>
      <c r="F936" s="103"/>
      <c r="G936" s="104"/>
    </row>
    <row r="937" spans="1:7" ht="26.4">
      <c r="B937" s="239" t="s">
        <v>1165</v>
      </c>
      <c r="C937" s="51" t="s">
        <v>1166</v>
      </c>
      <c r="D937" s="240" t="s">
        <v>38</v>
      </c>
      <c r="E937" s="241">
        <v>15</v>
      </c>
      <c r="F937" s="20"/>
      <c r="G937" s="21">
        <f>ROUND(F937*E937,2)</f>
        <v>0</v>
      </c>
    </row>
    <row r="938" spans="1:7">
      <c r="B938" s="312" t="s">
        <v>48</v>
      </c>
      <c r="C938" s="313"/>
      <c r="D938" s="313"/>
      <c r="E938" s="313"/>
      <c r="F938" s="313"/>
      <c r="G938" s="11">
        <f>SUM(G935:G937)</f>
        <v>0</v>
      </c>
    </row>
    <row r="940" spans="1:7">
      <c r="B940" s="66" t="s">
        <v>141</v>
      </c>
      <c r="C940" s="141" t="s">
        <v>29</v>
      </c>
      <c r="D940" s="9"/>
      <c r="E940" s="10"/>
      <c r="F940" s="10"/>
      <c r="G940" s="11"/>
    </row>
    <row r="941" spans="1:7">
      <c r="B941" s="99" t="s">
        <v>168</v>
      </c>
      <c r="C941" s="258" t="s">
        <v>772</v>
      </c>
      <c r="D941" s="101"/>
      <c r="E941" s="102"/>
      <c r="F941" s="103"/>
      <c r="G941" s="104"/>
    </row>
    <row r="942" spans="1:7" ht="39.6">
      <c r="B942" s="64" t="s">
        <v>170</v>
      </c>
      <c r="C942" s="51" t="s">
        <v>1113</v>
      </c>
      <c r="D942" s="52" t="s">
        <v>39</v>
      </c>
      <c r="E942" s="53">
        <v>9.01</v>
      </c>
      <c r="F942" s="20"/>
      <c r="G942" s="21">
        <f>ROUND(F942*E942,2)</f>
        <v>0</v>
      </c>
    </row>
    <row r="943" spans="1:7" ht="52.8">
      <c r="B943" s="64" t="s">
        <v>1114</v>
      </c>
      <c r="C943" s="51" t="s">
        <v>1115</v>
      </c>
      <c r="D943" s="52" t="s">
        <v>39</v>
      </c>
      <c r="E943" s="53">
        <v>99.57</v>
      </c>
      <c r="F943" s="20"/>
      <c r="G943" s="21">
        <f t="shared" ref="G943:G944" si="70">ROUND(F943*E943,2)</f>
        <v>0</v>
      </c>
    </row>
    <row r="944" spans="1:7" ht="39.6">
      <c r="B944" s="64" t="s">
        <v>1116</v>
      </c>
      <c r="C944" s="51" t="s">
        <v>1249</v>
      </c>
      <c r="D944" s="52" t="s">
        <v>40</v>
      </c>
      <c r="E944" s="53">
        <v>33</v>
      </c>
      <c r="F944" s="20"/>
      <c r="G944" s="21">
        <f t="shared" si="70"/>
        <v>0</v>
      </c>
    </row>
    <row r="945" spans="2:7">
      <c r="B945" s="99" t="s">
        <v>180</v>
      </c>
      <c r="C945" s="258" t="s">
        <v>779</v>
      </c>
      <c r="D945" s="101"/>
      <c r="E945" s="102"/>
      <c r="F945" s="103"/>
      <c r="G945" s="104"/>
    </row>
    <row r="946" spans="2:7" ht="26.4">
      <c r="B946" s="64" t="s">
        <v>780</v>
      </c>
      <c r="C946" s="51" t="s">
        <v>1117</v>
      </c>
      <c r="D946" s="52" t="s">
        <v>38</v>
      </c>
      <c r="E946" s="53">
        <v>65.69</v>
      </c>
      <c r="F946" s="20"/>
      <c r="G946" s="21">
        <f>ROUND(F946*E946,2)</f>
        <v>0</v>
      </c>
    </row>
    <row r="947" spans="2:7" ht="39.6">
      <c r="B947" s="64" t="s">
        <v>782</v>
      </c>
      <c r="C947" s="51" t="s">
        <v>1118</v>
      </c>
      <c r="D947" s="52" t="s">
        <v>38</v>
      </c>
      <c r="E947" s="53">
        <v>140.85</v>
      </c>
      <c r="F947" s="20"/>
      <c r="G947" s="21">
        <f>ROUND(F947*E947,2)</f>
        <v>0</v>
      </c>
    </row>
    <row r="948" spans="2:7" ht="26.4">
      <c r="B948" s="99" t="s">
        <v>182</v>
      </c>
      <c r="C948" s="258" t="s">
        <v>784</v>
      </c>
      <c r="D948" s="101"/>
      <c r="E948" s="102"/>
      <c r="F948" s="103"/>
      <c r="G948" s="104"/>
    </row>
    <row r="949" spans="2:7" ht="39.6">
      <c r="B949" s="64" t="s">
        <v>1119</v>
      </c>
      <c r="C949" s="51" t="s">
        <v>1170</v>
      </c>
      <c r="D949" s="52" t="s">
        <v>39</v>
      </c>
      <c r="E949" s="53">
        <v>44.63</v>
      </c>
      <c r="F949" s="20"/>
      <c r="G949" s="21">
        <f>ROUND(F949*E949,2)</f>
        <v>0</v>
      </c>
    </row>
    <row r="950" spans="2:7">
      <c r="B950" s="99" t="s">
        <v>184</v>
      </c>
      <c r="C950" s="258" t="s">
        <v>799</v>
      </c>
      <c r="D950" s="101"/>
      <c r="E950" s="102"/>
      <c r="F950" s="103"/>
      <c r="G950" s="104"/>
    </row>
    <row r="951" spans="2:7" ht="39.6">
      <c r="B951" s="64" t="s">
        <v>138</v>
      </c>
      <c r="C951" s="51" t="s">
        <v>1157</v>
      </c>
      <c r="D951" s="52" t="s">
        <v>38</v>
      </c>
      <c r="E951" s="53">
        <v>53.02</v>
      </c>
      <c r="F951" s="20"/>
      <c r="G951" s="21">
        <f>ROUND(F951*E951,2)</f>
        <v>0</v>
      </c>
    </row>
    <row r="952" spans="2:7">
      <c r="B952" s="64" t="s">
        <v>18</v>
      </c>
      <c r="C952" s="51" t="s">
        <v>42</v>
      </c>
      <c r="D952" s="52" t="s">
        <v>38</v>
      </c>
      <c r="E952" s="53">
        <v>53.02</v>
      </c>
      <c r="F952" s="20"/>
      <c r="G952" s="21">
        <f>ROUND(F952*E952,2)</f>
        <v>0</v>
      </c>
    </row>
    <row r="953" spans="2:7" ht="26.4">
      <c r="B953" s="99" t="s">
        <v>186</v>
      </c>
      <c r="C953" s="258" t="s">
        <v>820</v>
      </c>
      <c r="D953" s="101"/>
      <c r="E953" s="102"/>
      <c r="F953" s="103"/>
      <c r="G953" s="104"/>
    </row>
    <row r="954" spans="2:7" ht="26.4">
      <c r="B954" s="64" t="s">
        <v>821</v>
      </c>
      <c r="C954" s="51" t="s">
        <v>1315</v>
      </c>
      <c r="D954" s="52" t="s">
        <v>277</v>
      </c>
      <c r="E954" s="53">
        <v>95.2</v>
      </c>
      <c r="F954" s="20"/>
      <c r="G954" s="21">
        <f>ROUND(F954*E954,2)</f>
        <v>0</v>
      </c>
    </row>
    <row r="955" spans="2:7">
      <c r="B955" s="64" t="s">
        <v>178</v>
      </c>
      <c r="C955" s="51" t="s">
        <v>1226</v>
      </c>
      <c r="D955" s="52" t="s">
        <v>38</v>
      </c>
      <c r="E955" s="53">
        <v>1.06</v>
      </c>
      <c r="F955" s="20"/>
      <c r="G955" s="21">
        <f t="shared" ref="G955:G957" si="71">ROUND(F955*E955,2)</f>
        <v>0</v>
      </c>
    </row>
    <row r="956" spans="2:7">
      <c r="B956" s="64" t="s">
        <v>822</v>
      </c>
      <c r="C956" s="51" t="s">
        <v>1122</v>
      </c>
      <c r="D956" s="52" t="s">
        <v>38</v>
      </c>
      <c r="E956" s="53">
        <v>20</v>
      </c>
      <c r="F956" s="20"/>
      <c r="G956" s="21">
        <f t="shared" si="71"/>
        <v>0</v>
      </c>
    </row>
    <row r="957" spans="2:7">
      <c r="B957" s="64" t="s">
        <v>824</v>
      </c>
      <c r="C957" s="51" t="s">
        <v>1123</v>
      </c>
      <c r="D957" s="52" t="s">
        <v>39</v>
      </c>
      <c r="E957" s="53">
        <v>56</v>
      </c>
      <c r="F957" s="20"/>
      <c r="G957" s="21">
        <f t="shared" si="71"/>
        <v>0</v>
      </c>
    </row>
    <row r="958" spans="2:7">
      <c r="B958" s="312" t="s">
        <v>284</v>
      </c>
      <c r="C958" s="313"/>
      <c r="D958" s="313"/>
      <c r="E958" s="313"/>
      <c r="F958" s="313"/>
      <c r="G958" s="11">
        <f>SUM(G941:G957)</f>
        <v>0</v>
      </c>
    </row>
    <row r="960" spans="2:7">
      <c r="B960" s="66" t="s">
        <v>143</v>
      </c>
      <c r="C960" s="141" t="s">
        <v>16</v>
      </c>
      <c r="D960" s="9"/>
      <c r="E960" s="10"/>
      <c r="F960" s="10"/>
      <c r="G960" s="11"/>
    </row>
    <row r="961" spans="2:7">
      <c r="B961" s="99" t="s">
        <v>222</v>
      </c>
      <c r="C961" s="258" t="s">
        <v>223</v>
      </c>
      <c r="D961" s="101"/>
      <c r="E961" s="102"/>
      <c r="F961" s="103"/>
      <c r="G961" s="104"/>
    </row>
    <row r="962" spans="2:7" ht="26.4">
      <c r="B962" s="64" t="s">
        <v>1124</v>
      </c>
      <c r="C962" s="51" t="s">
        <v>1147</v>
      </c>
      <c r="D962" s="52" t="s">
        <v>27</v>
      </c>
      <c r="E962" s="53">
        <v>75</v>
      </c>
      <c r="F962" s="20"/>
      <c r="G962" s="21">
        <f>ROUND(F962*E962,2)</f>
        <v>0</v>
      </c>
    </row>
    <row r="963" spans="2:7">
      <c r="B963" s="99" t="s">
        <v>226</v>
      </c>
      <c r="C963" s="258" t="s">
        <v>227</v>
      </c>
      <c r="D963" s="101"/>
      <c r="E963" s="102"/>
      <c r="F963" s="103"/>
      <c r="G963" s="104"/>
    </row>
    <row r="964" spans="2:7" ht="52.8">
      <c r="B964" s="64" t="s">
        <v>1227</v>
      </c>
      <c r="C964" s="51" t="s">
        <v>1289</v>
      </c>
      <c r="D964" s="52" t="s">
        <v>27</v>
      </c>
      <c r="E964" s="53">
        <v>1</v>
      </c>
      <c r="F964" s="20"/>
      <c r="G964" s="21">
        <f>ROUND(F964*E964,2)</f>
        <v>0</v>
      </c>
    </row>
    <row r="965" spans="2:7">
      <c r="B965" s="312" t="s">
        <v>54</v>
      </c>
      <c r="C965" s="313"/>
      <c r="D965" s="313"/>
      <c r="E965" s="313"/>
      <c r="F965" s="313"/>
      <c r="G965" s="11">
        <f>SUM(G962:G964)</f>
        <v>0</v>
      </c>
    </row>
    <row r="967" spans="2:7">
      <c r="B967" s="66" t="s">
        <v>144</v>
      </c>
      <c r="C967" s="141" t="s">
        <v>14</v>
      </c>
      <c r="D967" s="9"/>
      <c r="E967" s="10"/>
      <c r="F967" s="10"/>
      <c r="G967" s="11"/>
    </row>
    <row r="968" spans="2:7">
      <c r="B968" s="99" t="s">
        <v>278</v>
      </c>
      <c r="C968" s="258" t="s">
        <v>842</v>
      </c>
      <c r="D968" s="101"/>
      <c r="E968" s="102"/>
      <c r="F968" s="103"/>
      <c r="G968" s="104"/>
    </row>
    <row r="969" spans="2:7" ht="26.4">
      <c r="B969" s="64" t="s">
        <v>1127</v>
      </c>
      <c r="C969" s="51" t="s">
        <v>1128</v>
      </c>
      <c r="D969" s="52" t="s">
        <v>38</v>
      </c>
      <c r="E969" s="53">
        <v>9.3800000000000008</v>
      </c>
      <c r="F969" s="20"/>
      <c r="G969" s="21">
        <f>ROUND(F969*E969,2)</f>
        <v>0</v>
      </c>
    </row>
    <row r="970" spans="2:7" ht="39.6">
      <c r="B970" s="64" t="s">
        <v>1129</v>
      </c>
      <c r="C970" s="51" t="s">
        <v>1130</v>
      </c>
      <c r="D970" s="52" t="s">
        <v>38</v>
      </c>
      <c r="E970" s="53">
        <v>19.22</v>
      </c>
      <c r="F970" s="20"/>
      <c r="G970" s="21">
        <f t="shared" ref="G970:G971" si="72">ROUND(F970*E970,2)</f>
        <v>0</v>
      </c>
    </row>
    <row r="971" spans="2:7" ht="39.6">
      <c r="B971" s="64" t="s">
        <v>1131</v>
      </c>
      <c r="C971" s="51" t="s">
        <v>1132</v>
      </c>
      <c r="D971" s="52" t="s">
        <v>38</v>
      </c>
      <c r="E971" s="53">
        <v>9.3800000000000008</v>
      </c>
      <c r="F971" s="20"/>
      <c r="G971" s="21">
        <f t="shared" si="72"/>
        <v>0</v>
      </c>
    </row>
    <row r="972" spans="2:7">
      <c r="B972" s="99" t="s">
        <v>869</v>
      </c>
      <c r="C972" s="258" t="s">
        <v>870</v>
      </c>
      <c r="D972" s="101"/>
      <c r="E972" s="102"/>
      <c r="F972" s="103"/>
      <c r="G972" s="104"/>
    </row>
    <row r="973" spans="2:7" ht="39.6">
      <c r="B973" s="64" t="s">
        <v>1133</v>
      </c>
      <c r="C973" s="51" t="s">
        <v>1134</v>
      </c>
      <c r="D973" s="52" t="s">
        <v>873</v>
      </c>
      <c r="E973" s="53">
        <v>1351.34</v>
      </c>
      <c r="F973" s="20"/>
      <c r="G973" s="21">
        <f>ROUND(F973*E973,2)</f>
        <v>0</v>
      </c>
    </row>
    <row r="974" spans="2:7" ht="39.6">
      <c r="B974" s="64" t="s">
        <v>1075</v>
      </c>
      <c r="C974" s="51" t="s">
        <v>1135</v>
      </c>
      <c r="D974" s="52" t="s">
        <v>873</v>
      </c>
      <c r="E974" s="53">
        <v>1598.34</v>
      </c>
      <c r="F974" s="20"/>
      <c r="G974" s="21">
        <f>ROUND(F974*E974,2)</f>
        <v>0</v>
      </c>
    </row>
    <row r="975" spans="2:7">
      <c r="B975" s="99" t="s">
        <v>884</v>
      </c>
      <c r="C975" s="258" t="s">
        <v>279</v>
      </c>
      <c r="D975" s="101"/>
      <c r="E975" s="102"/>
      <c r="F975" s="103"/>
      <c r="G975" s="104"/>
    </row>
    <row r="976" spans="2:7" ht="26.4">
      <c r="B976" s="64" t="s">
        <v>1136</v>
      </c>
      <c r="C976" s="51" t="s">
        <v>1148</v>
      </c>
      <c r="D976" s="52" t="s">
        <v>39</v>
      </c>
      <c r="E976" s="53">
        <v>6.57</v>
      </c>
      <c r="F976" s="20"/>
      <c r="G976" s="21">
        <f>ROUND(F976*E976,2)</f>
        <v>0</v>
      </c>
    </row>
    <row r="977" spans="2:7" ht="39.6">
      <c r="B977" s="64" t="s">
        <v>1137</v>
      </c>
      <c r="C977" s="51" t="s">
        <v>1138</v>
      </c>
      <c r="D977" s="52" t="s">
        <v>39</v>
      </c>
      <c r="E977" s="53">
        <v>35.97</v>
      </c>
      <c r="F977" s="20"/>
      <c r="G977" s="21">
        <f t="shared" ref="G977:G978" si="73">ROUND(F977*E977,2)</f>
        <v>0</v>
      </c>
    </row>
    <row r="978" spans="2:7" ht="79.2">
      <c r="B978" s="64" t="s">
        <v>1139</v>
      </c>
      <c r="C978" s="51" t="s">
        <v>1140</v>
      </c>
      <c r="D978" s="52" t="s">
        <v>39</v>
      </c>
      <c r="E978" s="53">
        <v>6.26</v>
      </c>
      <c r="F978" s="20"/>
      <c r="G978" s="21">
        <f t="shared" si="73"/>
        <v>0</v>
      </c>
    </row>
    <row r="979" spans="2:7">
      <c r="B979" s="99" t="s">
        <v>896</v>
      </c>
      <c r="C979" s="258" t="s">
        <v>897</v>
      </c>
      <c r="D979" s="101"/>
      <c r="E979" s="102"/>
      <c r="F979" s="103"/>
      <c r="G979" s="104"/>
    </row>
    <row r="980" spans="2:7" ht="52.8">
      <c r="B980" s="270" t="s">
        <v>1141</v>
      </c>
      <c r="C980" s="271" t="s">
        <v>1149</v>
      </c>
      <c r="D980" s="272" t="s">
        <v>39</v>
      </c>
      <c r="E980" s="273">
        <v>65.38</v>
      </c>
      <c r="F980" s="274"/>
      <c r="G980" s="275">
        <f>ROUND(F980*E980,2)</f>
        <v>0</v>
      </c>
    </row>
    <row r="981" spans="2:7">
      <c r="B981" s="99" t="s">
        <v>268</v>
      </c>
      <c r="C981" s="258" t="s">
        <v>269</v>
      </c>
      <c r="D981" s="101"/>
      <c r="E981" s="102"/>
      <c r="F981" s="103"/>
      <c r="G981" s="104"/>
    </row>
    <row r="982" spans="2:7" ht="26.4">
      <c r="B982" s="64" t="s">
        <v>906</v>
      </c>
      <c r="C982" s="51" t="s">
        <v>907</v>
      </c>
      <c r="D982" s="52" t="s">
        <v>27</v>
      </c>
      <c r="E982" s="53">
        <v>1</v>
      </c>
      <c r="F982" s="20"/>
      <c r="G982" s="21">
        <f>ROUND(F982*E982,2)</f>
        <v>0</v>
      </c>
    </row>
    <row r="983" spans="2:7" ht="66">
      <c r="B983" s="64" t="s">
        <v>1142</v>
      </c>
      <c r="C983" s="51" t="s">
        <v>1143</v>
      </c>
      <c r="D983" s="52" t="s">
        <v>40</v>
      </c>
      <c r="E983" s="53">
        <v>32</v>
      </c>
      <c r="F983" s="20"/>
      <c r="G983" s="21">
        <f t="shared" ref="G983:G984" si="74">ROUND(F983*E983,2)</f>
        <v>0</v>
      </c>
    </row>
    <row r="984" spans="2:7" ht="26.4">
      <c r="B984" s="64" t="s">
        <v>1144</v>
      </c>
      <c r="C984" s="51" t="s">
        <v>1145</v>
      </c>
      <c r="D984" s="52" t="s">
        <v>27</v>
      </c>
      <c r="E984" s="53">
        <v>5</v>
      </c>
      <c r="F984" s="20"/>
      <c r="G984" s="21">
        <f t="shared" si="74"/>
        <v>0</v>
      </c>
    </row>
    <row r="985" spans="2:7">
      <c r="B985" s="312" t="s">
        <v>49</v>
      </c>
      <c r="C985" s="313"/>
      <c r="D985" s="313"/>
      <c r="E985" s="313"/>
      <c r="F985" s="313"/>
      <c r="G985" s="11">
        <f>SUM(G969:G984)</f>
        <v>0</v>
      </c>
    </row>
    <row r="987" spans="2:7">
      <c r="B987" s="66" t="s">
        <v>145</v>
      </c>
      <c r="C987" s="141" t="s">
        <v>4</v>
      </c>
      <c r="D987" s="9"/>
      <c r="E987" s="10"/>
      <c r="F987" s="10"/>
      <c r="G987" s="11"/>
    </row>
    <row r="988" spans="2:7" ht="39.6">
      <c r="B988" s="64" t="s">
        <v>6</v>
      </c>
      <c r="C988" s="51" t="s">
        <v>1317</v>
      </c>
      <c r="D988" s="52" t="s">
        <v>7</v>
      </c>
      <c r="E988" s="53">
        <v>10</v>
      </c>
      <c r="F988" s="20">
        <v>50</v>
      </c>
      <c r="G988" s="21">
        <f>ROUND(F988*E988,2)</f>
        <v>500</v>
      </c>
    </row>
    <row r="989" spans="2:7" ht="39.6">
      <c r="B989" s="64" t="s">
        <v>8</v>
      </c>
      <c r="C989" s="51" t="s">
        <v>1316</v>
      </c>
      <c r="D989" s="52" t="s">
        <v>7</v>
      </c>
      <c r="E989" s="53">
        <v>10</v>
      </c>
      <c r="F989" s="20">
        <v>50</v>
      </c>
      <c r="G989" s="21">
        <f t="shared" ref="G989:G990" si="75">ROUND(F989*E989,2)</f>
        <v>500</v>
      </c>
    </row>
    <row r="990" spans="2:7">
      <c r="B990" s="64" t="s">
        <v>9</v>
      </c>
      <c r="C990" s="238" t="s">
        <v>10</v>
      </c>
      <c r="D990" s="52" t="s">
        <v>27</v>
      </c>
      <c r="E990" s="53">
        <v>1</v>
      </c>
      <c r="F990" s="20"/>
      <c r="G990" s="21">
        <f t="shared" si="75"/>
        <v>0</v>
      </c>
    </row>
    <row r="991" spans="2:7">
      <c r="B991" s="312" t="s">
        <v>55</v>
      </c>
      <c r="C991" s="313"/>
      <c r="D991" s="313"/>
      <c r="E991" s="313"/>
      <c r="F991" s="313"/>
      <c r="G991" s="11">
        <f>SUM(G988:G990)</f>
        <v>1000</v>
      </c>
    </row>
    <row r="994" spans="1:7" s="84" customFormat="1" ht="13.8">
      <c r="A994" s="22"/>
      <c r="B994" s="85"/>
      <c r="C994" s="246" t="s">
        <v>1290</v>
      </c>
      <c r="D994" s="244"/>
      <c r="E994" s="245"/>
      <c r="F994" s="324">
        <f>SUM(F995:G999)</f>
        <v>1000</v>
      </c>
      <c r="G994" s="324"/>
    </row>
    <row r="995" spans="1:7" s="84" customFormat="1" ht="13.8">
      <c r="A995" s="22"/>
      <c r="B995" s="203" t="s">
        <v>20</v>
      </c>
      <c r="C995" s="159" t="s">
        <v>324</v>
      </c>
      <c r="D995" s="2"/>
      <c r="E995" s="4"/>
      <c r="F995" s="311">
        <f>G1008</f>
        <v>0</v>
      </c>
      <c r="G995" s="311"/>
    </row>
    <row r="996" spans="1:7" s="84" customFormat="1" ht="13.8">
      <c r="A996" s="22"/>
      <c r="B996" s="203" t="s">
        <v>28</v>
      </c>
      <c r="C996" s="159" t="s">
        <v>325</v>
      </c>
      <c r="D996" s="2"/>
      <c r="E996" s="4"/>
      <c r="F996" s="311">
        <f>G1026</f>
        <v>0</v>
      </c>
      <c r="G996" s="311"/>
    </row>
    <row r="997" spans="1:7" s="84" customFormat="1" ht="13.8">
      <c r="A997" s="22"/>
      <c r="B997" s="203" t="s">
        <v>1</v>
      </c>
      <c r="C997" s="159" t="s">
        <v>327</v>
      </c>
      <c r="D997" s="2"/>
      <c r="E997" s="4"/>
      <c r="F997" s="311">
        <f>G1033</f>
        <v>0</v>
      </c>
      <c r="G997" s="311"/>
    </row>
    <row r="998" spans="1:7" s="84" customFormat="1" ht="13.8">
      <c r="A998" s="22"/>
      <c r="B998" s="203" t="s">
        <v>2</v>
      </c>
      <c r="C998" s="159" t="s">
        <v>328</v>
      </c>
      <c r="D998" s="2"/>
      <c r="E998" s="4"/>
      <c r="F998" s="311">
        <f>G1053</f>
        <v>0</v>
      </c>
      <c r="G998" s="311"/>
    </row>
    <row r="999" spans="1:7" s="84" customFormat="1" ht="14.4" thickBot="1">
      <c r="A999" s="22"/>
      <c r="B999" s="204" t="s">
        <v>5</v>
      </c>
      <c r="C999" s="166" t="s">
        <v>330</v>
      </c>
      <c r="D999" s="12"/>
      <c r="E999" s="14"/>
      <c r="F999" s="316">
        <f>G1059</f>
        <v>1000</v>
      </c>
      <c r="G999" s="316"/>
    </row>
    <row r="1000" spans="1:7" s="84" customFormat="1" ht="13.8">
      <c r="A1000" s="22"/>
      <c r="B1000" s="85"/>
      <c r="C1000" s="86"/>
      <c r="D1000" s="87"/>
      <c r="E1000" s="88"/>
      <c r="F1000" s="88"/>
      <c r="G1000" s="88"/>
    </row>
    <row r="1001" spans="1:7" s="5" customFormat="1">
      <c r="A1001" s="93"/>
      <c r="B1001" s="59" t="s">
        <v>22</v>
      </c>
      <c r="C1001" s="44" t="s">
        <v>24</v>
      </c>
      <c r="D1001" s="43" t="s">
        <v>23</v>
      </c>
      <c r="E1001" s="45" t="s">
        <v>25</v>
      </c>
      <c r="F1001" s="46" t="s">
        <v>26</v>
      </c>
      <c r="G1001" s="47" t="s">
        <v>47</v>
      </c>
    </row>
    <row r="1002" spans="1:7">
      <c r="B1002" s="66" t="s">
        <v>140</v>
      </c>
      <c r="C1002" s="141" t="s">
        <v>740</v>
      </c>
      <c r="D1002" s="9"/>
      <c r="E1002" s="10"/>
      <c r="F1002" s="10"/>
      <c r="G1002" s="11"/>
    </row>
    <row r="1003" spans="1:7">
      <c r="B1003" s="99" t="s">
        <v>551</v>
      </c>
      <c r="C1003" s="258" t="s">
        <v>147</v>
      </c>
      <c r="D1003" s="101"/>
      <c r="E1003" s="102"/>
      <c r="F1003" s="103"/>
      <c r="G1003" s="104"/>
    </row>
    <row r="1004" spans="1:7" ht="39" customHeight="1">
      <c r="B1004" s="64" t="s">
        <v>747</v>
      </c>
      <c r="C1004" s="51" t="s">
        <v>1291</v>
      </c>
      <c r="D1004" s="52" t="s">
        <v>27</v>
      </c>
      <c r="E1004" s="53">
        <v>4</v>
      </c>
      <c r="F1004" s="20"/>
      <c r="G1004" s="21">
        <f>ROUND(F1004*E1004,2)</f>
        <v>0</v>
      </c>
    </row>
    <row r="1005" spans="1:7">
      <c r="B1005" s="99" t="s">
        <v>152</v>
      </c>
      <c r="C1005" s="258" t="s">
        <v>153</v>
      </c>
      <c r="D1005" s="101"/>
      <c r="E1005" s="102"/>
      <c r="F1005" s="103"/>
      <c r="G1005" s="104"/>
    </row>
    <row r="1006" spans="1:7" ht="26.4">
      <c r="B1006" s="64" t="s">
        <v>1165</v>
      </c>
      <c r="C1006" s="51" t="s">
        <v>1166</v>
      </c>
      <c r="D1006" s="52" t="s">
        <v>38</v>
      </c>
      <c r="E1006" s="53">
        <v>35</v>
      </c>
      <c r="F1006" s="20"/>
      <c r="G1006" s="21">
        <f>ROUND(F1006*E1006,2)</f>
        <v>0</v>
      </c>
    </row>
    <row r="1007" spans="1:7" ht="26.4">
      <c r="B1007" s="64" t="s">
        <v>32</v>
      </c>
      <c r="C1007" s="51" t="s">
        <v>1156</v>
      </c>
      <c r="D1007" s="52" t="s">
        <v>27</v>
      </c>
      <c r="E1007" s="53">
        <v>35</v>
      </c>
      <c r="F1007" s="20"/>
      <c r="G1007" s="21">
        <f>ROUND(F1007*E1007,2)</f>
        <v>0</v>
      </c>
    </row>
    <row r="1008" spans="1:7">
      <c r="B1008" s="312" t="s">
        <v>48</v>
      </c>
      <c r="C1008" s="313"/>
      <c r="D1008" s="313"/>
      <c r="E1008" s="313"/>
      <c r="F1008" s="313"/>
      <c r="G1008" s="11">
        <f>SUM(G1004:G1007)</f>
        <v>0</v>
      </c>
    </row>
    <row r="1010" spans="2:7">
      <c r="B1010" s="66" t="s">
        <v>141</v>
      </c>
      <c r="C1010" s="141" t="s">
        <v>29</v>
      </c>
      <c r="D1010" s="9"/>
      <c r="E1010" s="10"/>
      <c r="F1010" s="10"/>
      <c r="G1010" s="11"/>
    </row>
    <row r="1011" spans="2:7">
      <c r="B1011" s="99" t="s">
        <v>168</v>
      </c>
      <c r="C1011" s="258" t="s">
        <v>772</v>
      </c>
      <c r="D1011" s="101"/>
      <c r="E1011" s="102"/>
      <c r="F1011" s="103"/>
      <c r="G1011" s="104"/>
    </row>
    <row r="1012" spans="2:7" ht="52.8">
      <c r="B1012" s="64" t="s">
        <v>1114</v>
      </c>
      <c r="C1012" s="51" t="s">
        <v>1115</v>
      </c>
      <c r="D1012" s="52" t="s">
        <v>39</v>
      </c>
      <c r="E1012" s="53">
        <v>88.19</v>
      </c>
      <c r="F1012" s="20"/>
      <c r="G1012" s="21">
        <f>ROUND(F1012*E1012,2)</f>
        <v>0</v>
      </c>
    </row>
    <row r="1013" spans="2:7" ht="39.6">
      <c r="B1013" s="64" t="s">
        <v>1116</v>
      </c>
      <c r="C1013" s="51" t="s">
        <v>1292</v>
      </c>
      <c r="D1013" s="52" t="s">
        <v>40</v>
      </c>
      <c r="E1013" s="53">
        <v>35</v>
      </c>
      <c r="F1013" s="20"/>
      <c r="G1013" s="21">
        <f>ROUND(F1013*E1013,2)</f>
        <v>0</v>
      </c>
    </row>
    <row r="1014" spans="2:7">
      <c r="B1014" s="99" t="s">
        <v>180</v>
      </c>
      <c r="C1014" s="258" t="s">
        <v>779</v>
      </c>
      <c r="D1014" s="101"/>
      <c r="E1014" s="102"/>
      <c r="F1014" s="103"/>
      <c r="G1014" s="104"/>
    </row>
    <row r="1015" spans="2:7" ht="26.4">
      <c r="B1015" s="64" t="s">
        <v>780</v>
      </c>
      <c r="C1015" s="51" t="s">
        <v>1117</v>
      </c>
      <c r="D1015" s="52" t="s">
        <v>38</v>
      </c>
      <c r="E1015" s="53">
        <v>51.27</v>
      </c>
      <c r="F1015" s="20"/>
      <c r="G1015" s="21">
        <f>ROUND(F1015*E1015,2)</f>
        <v>0</v>
      </c>
    </row>
    <row r="1016" spans="2:7" ht="26.4">
      <c r="B1016" s="64" t="s">
        <v>782</v>
      </c>
      <c r="C1016" s="51" t="s">
        <v>1293</v>
      </c>
      <c r="D1016" s="52" t="s">
        <v>38</v>
      </c>
      <c r="E1016" s="53">
        <v>103.93</v>
      </c>
      <c r="F1016" s="20"/>
      <c r="G1016" s="21">
        <f>ROUND(F1016*E1016,2)</f>
        <v>0</v>
      </c>
    </row>
    <row r="1017" spans="2:7" ht="26.4">
      <c r="B1017" s="99" t="s">
        <v>182</v>
      </c>
      <c r="C1017" s="258" t="s">
        <v>784</v>
      </c>
      <c r="D1017" s="101"/>
      <c r="E1017" s="102"/>
      <c r="F1017" s="103"/>
      <c r="G1017" s="104"/>
    </row>
    <row r="1018" spans="2:7" ht="39.6">
      <c r="B1018" s="64" t="s">
        <v>1119</v>
      </c>
      <c r="C1018" s="51" t="s">
        <v>1170</v>
      </c>
      <c r="D1018" s="52" t="s">
        <v>39</v>
      </c>
      <c r="E1018" s="53">
        <v>7.15</v>
      </c>
      <c r="F1018" s="20"/>
      <c r="G1018" s="21">
        <f>ROUND(F1018*E1018,2)</f>
        <v>0</v>
      </c>
    </row>
    <row r="1019" spans="2:7">
      <c r="B1019" s="99" t="s">
        <v>184</v>
      </c>
      <c r="C1019" s="258" t="s">
        <v>799</v>
      </c>
      <c r="D1019" s="101"/>
      <c r="E1019" s="102"/>
      <c r="F1019" s="103"/>
      <c r="G1019" s="104"/>
    </row>
    <row r="1020" spans="2:7" ht="39.6">
      <c r="B1020" s="64" t="s">
        <v>138</v>
      </c>
      <c r="C1020" s="51" t="s">
        <v>1294</v>
      </c>
      <c r="D1020" s="52" t="s">
        <v>38</v>
      </c>
      <c r="E1020" s="53">
        <v>17.5</v>
      </c>
      <c r="F1020" s="20"/>
      <c r="G1020" s="21">
        <f>ROUND(F1020*E1020,2)</f>
        <v>0</v>
      </c>
    </row>
    <row r="1021" spans="2:7">
      <c r="B1021" s="64" t="s">
        <v>18</v>
      </c>
      <c r="C1021" s="51" t="s">
        <v>42</v>
      </c>
      <c r="D1021" s="52" t="s">
        <v>38</v>
      </c>
      <c r="E1021" s="53">
        <v>17.5</v>
      </c>
      <c r="F1021" s="20"/>
      <c r="G1021" s="21">
        <f>ROUND(F1021*E1021,2)</f>
        <v>0</v>
      </c>
    </row>
    <row r="1022" spans="2:7" ht="26.4">
      <c r="B1022" s="99" t="s">
        <v>186</v>
      </c>
      <c r="C1022" s="258" t="s">
        <v>820</v>
      </c>
      <c r="D1022" s="101"/>
      <c r="E1022" s="102"/>
      <c r="F1022" s="103"/>
      <c r="G1022" s="104"/>
    </row>
    <row r="1023" spans="2:7" ht="26.4">
      <c r="B1023" s="64" t="s">
        <v>821</v>
      </c>
      <c r="C1023" s="51" t="s">
        <v>1315</v>
      </c>
      <c r="D1023" s="52" t="s">
        <v>277</v>
      </c>
      <c r="E1023" s="53">
        <v>137.77000000000001</v>
      </c>
      <c r="F1023" s="20"/>
      <c r="G1023" s="21">
        <f>ROUND(F1023*E1023,2)</f>
        <v>0</v>
      </c>
    </row>
    <row r="1024" spans="2:7">
      <c r="B1024" s="64" t="s">
        <v>822</v>
      </c>
      <c r="C1024" s="51" t="s">
        <v>1122</v>
      </c>
      <c r="D1024" s="52" t="s">
        <v>38</v>
      </c>
      <c r="E1024" s="53">
        <v>40</v>
      </c>
      <c r="F1024" s="20"/>
      <c r="G1024" s="21">
        <f t="shared" ref="G1024:G1025" si="76">ROUND(F1024*E1024,2)</f>
        <v>0</v>
      </c>
    </row>
    <row r="1025" spans="2:7">
      <c r="B1025" s="64" t="s">
        <v>824</v>
      </c>
      <c r="C1025" s="51" t="s">
        <v>1123</v>
      </c>
      <c r="D1025" s="52" t="s">
        <v>39</v>
      </c>
      <c r="E1025" s="53">
        <v>81.040000000000006</v>
      </c>
      <c r="F1025" s="20"/>
      <c r="G1025" s="21">
        <f t="shared" si="76"/>
        <v>0</v>
      </c>
    </row>
    <row r="1026" spans="2:7">
      <c r="B1026" s="312" t="s">
        <v>284</v>
      </c>
      <c r="C1026" s="313"/>
      <c r="D1026" s="313"/>
      <c r="E1026" s="313"/>
      <c r="F1026" s="313"/>
      <c r="G1026" s="11">
        <f>SUM(G1012:G1025)</f>
        <v>0</v>
      </c>
    </row>
    <row r="1028" spans="2:7">
      <c r="B1028" s="66" t="s">
        <v>143</v>
      </c>
      <c r="C1028" s="141" t="s">
        <v>16</v>
      </c>
      <c r="D1028" s="9"/>
      <c r="E1028" s="10"/>
      <c r="F1028" s="10"/>
      <c r="G1028" s="11"/>
    </row>
    <row r="1029" spans="2:7">
      <c r="B1029" s="99" t="s">
        <v>222</v>
      </c>
      <c r="C1029" s="258" t="s">
        <v>223</v>
      </c>
      <c r="D1029" s="101"/>
      <c r="E1029" s="102"/>
      <c r="F1029" s="103"/>
      <c r="G1029" s="104"/>
    </row>
    <row r="1030" spans="2:7" ht="26.4">
      <c r="B1030" s="64" t="s">
        <v>1124</v>
      </c>
      <c r="C1030" s="51" t="s">
        <v>1147</v>
      </c>
      <c r="D1030" s="52" t="s">
        <v>27</v>
      </c>
      <c r="E1030" s="53">
        <v>57</v>
      </c>
      <c r="F1030" s="20"/>
      <c r="G1030" s="21">
        <f>ROUND(F1030*E1030,2)</f>
        <v>0</v>
      </c>
    </row>
    <row r="1031" spans="2:7">
      <c r="B1031" s="99" t="s">
        <v>226</v>
      </c>
      <c r="C1031" s="258" t="s">
        <v>227</v>
      </c>
      <c r="D1031" s="101"/>
      <c r="E1031" s="102"/>
      <c r="F1031" s="103"/>
      <c r="G1031" s="104"/>
    </row>
    <row r="1032" spans="2:7" ht="52.8">
      <c r="B1032" s="64" t="s">
        <v>1295</v>
      </c>
      <c r="C1032" s="51" t="s">
        <v>1239</v>
      </c>
      <c r="D1032" s="52" t="s">
        <v>27</v>
      </c>
      <c r="E1032" s="53">
        <v>1</v>
      </c>
      <c r="F1032" s="20"/>
      <c r="G1032" s="21">
        <f>ROUND(F1032*E1032,2)</f>
        <v>0</v>
      </c>
    </row>
    <row r="1033" spans="2:7">
      <c r="B1033" s="312" t="s">
        <v>54</v>
      </c>
      <c r="C1033" s="313"/>
      <c r="D1033" s="313"/>
      <c r="E1033" s="313"/>
      <c r="F1033" s="313"/>
      <c r="G1033" s="11">
        <f>SUM(G1030:G1032)</f>
        <v>0</v>
      </c>
    </row>
    <row r="1035" spans="2:7">
      <c r="B1035" s="66" t="s">
        <v>144</v>
      </c>
      <c r="C1035" s="141" t="s">
        <v>14</v>
      </c>
      <c r="D1035" s="9"/>
      <c r="E1035" s="10"/>
      <c r="F1035" s="10"/>
      <c r="G1035" s="11"/>
    </row>
    <row r="1036" spans="2:7">
      <c r="B1036" s="99" t="s">
        <v>278</v>
      </c>
      <c r="C1036" s="258" t="s">
        <v>842</v>
      </c>
      <c r="D1036" s="101"/>
      <c r="E1036" s="102"/>
      <c r="F1036" s="103"/>
      <c r="G1036" s="104"/>
    </row>
    <row r="1037" spans="2:7" ht="26.4">
      <c r="B1037" s="64" t="s">
        <v>1127</v>
      </c>
      <c r="C1037" s="51" t="s">
        <v>1128</v>
      </c>
      <c r="D1037" s="52" t="s">
        <v>38</v>
      </c>
      <c r="E1037" s="53">
        <v>10.25</v>
      </c>
      <c r="F1037" s="20"/>
      <c r="G1037" s="21">
        <f>ROUND(F1037*E1037,2)</f>
        <v>0</v>
      </c>
    </row>
    <row r="1038" spans="2:7" ht="39.6">
      <c r="B1038" s="64" t="s">
        <v>1129</v>
      </c>
      <c r="C1038" s="51" t="s">
        <v>1130</v>
      </c>
      <c r="D1038" s="52" t="s">
        <v>38</v>
      </c>
      <c r="E1038" s="53">
        <v>20.96</v>
      </c>
      <c r="F1038" s="20"/>
      <c r="G1038" s="21">
        <f t="shared" ref="G1038:G1039" si="77">ROUND(F1038*E1038,2)</f>
        <v>0</v>
      </c>
    </row>
    <row r="1039" spans="2:7" ht="39.6">
      <c r="B1039" s="64" t="s">
        <v>1131</v>
      </c>
      <c r="C1039" s="51" t="s">
        <v>1132</v>
      </c>
      <c r="D1039" s="52" t="s">
        <v>38</v>
      </c>
      <c r="E1039" s="53">
        <v>10.25</v>
      </c>
      <c r="F1039" s="20"/>
      <c r="G1039" s="21">
        <f t="shared" si="77"/>
        <v>0</v>
      </c>
    </row>
    <row r="1040" spans="2:7">
      <c r="B1040" s="99" t="s">
        <v>869</v>
      </c>
      <c r="C1040" s="258" t="s">
        <v>870</v>
      </c>
      <c r="D1040" s="101"/>
      <c r="E1040" s="102"/>
      <c r="F1040" s="103"/>
      <c r="G1040" s="104"/>
    </row>
    <row r="1041" spans="2:7" ht="39.6">
      <c r="B1041" s="64" t="s">
        <v>1133</v>
      </c>
      <c r="C1041" s="51" t="s">
        <v>1134</v>
      </c>
      <c r="D1041" s="52" t="s">
        <v>873</v>
      </c>
      <c r="E1041" s="53">
        <v>1072.75</v>
      </c>
      <c r="F1041" s="20"/>
      <c r="G1041" s="21">
        <f>ROUND(F1041*E1041,2)</f>
        <v>0</v>
      </c>
    </row>
    <row r="1042" spans="2:7" ht="39.6">
      <c r="B1042" s="64" t="s">
        <v>1075</v>
      </c>
      <c r="C1042" s="51" t="s">
        <v>1135</v>
      </c>
      <c r="D1042" s="52" t="s">
        <v>873</v>
      </c>
      <c r="E1042" s="53">
        <v>585.54999999999995</v>
      </c>
      <c r="F1042" s="20"/>
      <c r="G1042" s="21">
        <f>ROUND(F1042*E1042,2)</f>
        <v>0</v>
      </c>
    </row>
    <row r="1043" spans="2:7">
      <c r="B1043" s="99" t="s">
        <v>884</v>
      </c>
      <c r="C1043" s="258" t="s">
        <v>279</v>
      </c>
      <c r="D1043" s="101"/>
      <c r="E1043" s="102"/>
      <c r="F1043" s="103"/>
      <c r="G1043" s="104"/>
    </row>
    <row r="1044" spans="2:7" ht="26.4">
      <c r="B1044" s="64" t="s">
        <v>1136</v>
      </c>
      <c r="C1044" s="51" t="s">
        <v>1148</v>
      </c>
      <c r="D1044" s="52" t="s">
        <v>39</v>
      </c>
      <c r="E1044" s="53">
        <v>5.13</v>
      </c>
      <c r="F1044" s="20"/>
      <c r="G1044" s="21">
        <f>ROUND(F1044*E1044,2)</f>
        <v>0</v>
      </c>
    </row>
    <row r="1045" spans="2:7" ht="39.6">
      <c r="B1045" s="64" t="s">
        <v>1137</v>
      </c>
      <c r="C1045" s="51" t="s">
        <v>1138</v>
      </c>
      <c r="D1045" s="52" t="s">
        <v>39</v>
      </c>
      <c r="E1045" s="53">
        <v>20.51</v>
      </c>
      <c r="F1045" s="20"/>
      <c r="G1045" s="21">
        <f t="shared" ref="G1045:G1046" si="78">ROUND(F1045*E1045,2)</f>
        <v>0</v>
      </c>
    </row>
    <row r="1046" spans="2:7" ht="79.2">
      <c r="B1046" s="64" t="s">
        <v>1139</v>
      </c>
      <c r="C1046" s="51" t="s">
        <v>1140</v>
      </c>
      <c r="D1046" s="52" t="s">
        <v>39</v>
      </c>
      <c r="E1046" s="53">
        <v>7.44</v>
      </c>
      <c r="F1046" s="20"/>
      <c r="G1046" s="21">
        <f t="shared" si="78"/>
        <v>0</v>
      </c>
    </row>
    <row r="1047" spans="2:7">
      <c r="B1047" s="99" t="s">
        <v>896</v>
      </c>
      <c r="C1047" s="258" t="s">
        <v>897</v>
      </c>
      <c r="D1047" s="101"/>
      <c r="E1047" s="102"/>
      <c r="F1047" s="103"/>
      <c r="G1047" s="104"/>
    </row>
    <row r="1048" spans="2:7" ht="52.8">
      <c r="B1048" s="270" t="s">
        <v>1141</v>
      </c>
      <c r="C1048" s="271" t="s">
        <v>1149</v>
      </c>
      <c r="D1048" s="272" t="s">
        <v>39</v>
      </c>
      <c r="E1048" s="273">
        <v>48.83</v>
      </c>
      <c r="F1048" s="274"/>
      <c r="G1048" s="275">
        <f>ROUND(F1048*E1048,2)</f>
        <v>0</v>
      </c>
    </row>
    <row r="1049" spans="2:7">
      <c r="B1049" s="99" t="s">
        <v>268</v>
      </c>
      <c r="C1049" s="258" t="s">
        <v>269</v>
      </c>
      <c r="D1049" s="101"/>
      <c r="E1049" s="102"/>
      <c r="F1049" s="103"/>
      <c r="G1049" s="104"/>
    </row>
    <row r="1050" spans="2:7" ht="26.4">
      <c r="B1050" s="64" t="s">
        <v>906</v>
      </c>
      <c r="C1050" s="51" t="s">
        <v>907</v>
      </c>
      <c r="D1050" s="52" t="s">
        <v>27</v>
      </c>
      <c r="E1050" s="53">
        <v>1</v>
      </c>
      <c r="F1050" s="20"/>
      <c r="G1050" s="21">
        <f>ROUND(F1050*E1050,2)</f>
        <v>0</v>
      </c>
    </row>
    <row r="1051" spans="2:7" ht="66">
      <c r="B1051" s="64" t="s">
        <v>1142</v>
      </c>
      <c r="C1051" s="51" t="s">
        <v>1143</v>
      </c>
      <c r="D1051" s="52" t="s">
        <v>40</v>
      </c>
      <c r="E1051" s="53">
        <v>35</v>
      </c>
      <c r="F1051" s="20"/>
      <c r="G1051" s="21">
        <f t="shared" ref="G1051:G1052" si="79">ROUND(F1051*E1051,2)</f>
        <v>0</v>
      </c>
    </row>
    <row r="1052" spans="2:7" ht="26.4">
      <c r="B1052" s="64" t="s">
        <v>1144</v>
      </c>
      <c r="C1052" s="51" t="s">
        <v>1145</v>
      </c>
      <c r="D1052" s="52" t="s">
        <v>27</v>
      </c>
      <c r="E1052" s="53">
        <v>9</v>
      </c>
      <c r="F1052" s="20"/>
      <c r="G1052" s="21">
        <f t="shared" si="79"/>
        <v>0</v>
      </c>
    </row>
    <row r="1053" spans="2:7">
      <c r="B1053" s="312" t="s">
        <v>49</v>
      </c>
      <c r="C1053" s="313"/>
      <c r="D1053" s="313"/>
      <c r="E1053" s="313"/>
      <c r="F1053" s="313"/>
      <c r="G1053" s="11">
        <f>SUM(G1037:G1052)</f>
        <v>0</v>
      </c>
    </row>
    <row r="1055" spans="2:7">
      <c r="B1055" s="66" t="s">
        <v>145</v>
      </c>
      <c r="C1055" s="141" t="s">
        <v>4</v>
      </c>
      <c r="D1055" s="9"/>
      <c r="E1055" s="10"/>
      <c r="F1055" s="10"/>
      <c r="G1055" s="11"/>
    </row>
    <row r="1056" spans="2:7" ht="39.6">
      <c r="B1056" s="64" t="s">
        <v>6</v>
      </c>
      <c r="C1056" s="51" t="s">
        <v>1317</v>
      </c>
      <c r="D1056" s="52" t="s">
        <v>7</v>
      </c>
      <c r="E1056" s="53">
        <v>10</v>
      </c>
      <c r="F1056" s="20">
        <v>50</v>
      </c>
      <c r="G1056" s="21">
        <f>ROUND(F1056*E1056,2)</f>
        <v>500</v>
      </c>
    </row>
    <row r="1057" spans="1:7" ht="39.6">
      <c r="B1057" s="64" t="s">
        <v>8</v>
      </c>
      <c r="C1057" s="51" t="s">
        <v>1316</v>
      </c>
      <c r="D1057" s="52" t="s">
        <v>7</v>
      </c>
      <c r="E1057" s="53">
        <v>10</v>
      </c>
      <c r="F1057" s="20">
        <v>50</v>
      </c>
      <c r="G1057" s="21">
        <f t="shared" ref="G1057:G1058" si="80">ROUND(F1057*E1057,2)</f>
        <v>500</v>
      </c>
    </row>
    <row r="1058" spans="1:7">
      <c r="B1058" s="64" t="s">
        <v>9</v>
      </c>
      <c r="C1058" s="238" t="s">
        <v>10</v>
      </c>
      <c r="D1058" s="52" t="s">
        <v>27</v>
      </c>
      <c r="E1058" s="53">
        <v>1</v>
      </c>
      <c r="F1058" s="20"/>
      <c r="G1058" s="21">
        <f t="shared" si="80"/>
        <v>0</v>
      </c>
    </row>
    <row r="1059" spans="1:7">
      <c r="B1059" s="312" t="s">
        <v>55</v>
      </c>
      <c r="C1059" s="313"/>
      <c r="D1059" s="313"/>
      <c r="E1059" s="313"/>
      <c r="F1059" s="313"/>
      <c r="G1059" s="11">
        <f>SUM(G1056:G1058)</f>
        <v>1000</v>
      </c>
    </row>
    <row r="1062" spans="1:7" s="84" customFormat="1" ht="13.8">
      <c r="A1062" s="22"/>
      <c r="B1062" s="85"/>
      <c r="C1062" s="246" t="s">
        <v>1296</v>
      </c>
      <c r="D1062" s="244"/>
      <c r="E1062" s="245"/>
      <c r="F1062" s="324">
        <f>SUM(F1063:G1067)</f>
        <v>1000</v>
      </c>
      <c r="G1062" s="324"/>
    </row>
    <row r="1063" spans="1:7" s="84" customFormat="1" ht="13.8">
      <c r="A1063" s="22"/>
      <c r="B1063" s="203" t="s">
        <v>20</v>
      </c>
      <c r="C1063" s="159" t="s">
        <v>324</v>
      </c>
      <c r="D1063" s="2"/>
      <c r="E1063" s="4"/>
      <c r="F1063" s="311">
        <f>G1076</f>
        <v>0</v>
      </c>
      <c r="G1063" s="311"/>
    </row>
    <row r="1064" spans="1:7" s="84" customFormat="1" ht="13.8">
      <c r="A1064" s="22"/>
      <c r="B1064" s="203" t="s">
        <v>28</v>
      </c>
      <c r="C1064" s="159" t="s">
        <v>325</v>
      </c>
      <c r="D1064" s="2"/>
      <c r="E1064" s="4"/>
      <c r="F1064" s="311">
        <f>G1092</f>
        <v>0</v>
      </c>
      <c r="G1064" s="311"/>
    </row>
    <row r="1065" spans="1:7" s="84" customFormat="1" ht="13.8">
      <c r="A1065" s="22"/>
      <c r="B1065" s="203" t="s">
        <v>1</v>
      </c>
      <c r="C1065" s="159" t="s">
        <v>327</v>
      </c>
      <c r="D1065" s="2"/>
      <c r="E1065" s="4"/>
      <c r="F1065" s="311">
        <f>G1101</f>
        <v>0</v>
      </c>
      <c r="G1065" s="311"/>
    </row>
    <row r="1066" spans="1:7" s="84" customFormat="1" ht="13.8">
      <c r="A1066" s="22"/>
      <c r="B1066" s="203" t="s">
        <v>2</v>
      </c>
      <c r="C1066" s="159" t="s">
        <v>328</v>
      </c>
      <c r="D1066" s="2"/>
      <c r="E1066" s="4"/>
      <c r="F1066" s="311">
        <f>G1121</f>
        <v>0</v>
      </c>
      <c r="G1066" s="311"/>
    </row>
    <row r="1067" spans="1:7" s="84" customFormat="1" ht="14.4" thickBot="1">
      <c r="A1067" s="22"/>
      <c r="B1067" s="204" t="s">
        <v>5</v>
      </c>
      <c r="C1067" s="166" t="s">
        <v>330</v>
      </c>
      <c r="D1067" s="12"/>
      <c r="E1067" s="14"/>
      <c r="F1067" s="316">
        <f>G1127</f>
        <v>1000</v>
      </c>
      <c r="G1067" s="316"/>
    </row>
    <row r="1068" spans="1:7" s="84" customFormat="1" ht="13.8">
      <c r="A1068" s="22"/>
      <c r="B1068" s="85"/>
      <c r="C1068" s="86"/>
      <c r="D1068" s="87"/>
      <c r="E1068" s="88"/>
      <c r="F1068" s="88"/>
      <c r="G1068" s="88"/>
    </row>
    <row r="1069" spans="1:7" s="5" customFormat="1">
      <c r="A1069" s="93"/>
      <c r="B1069" s="59" t="s">
        <v>22</v>
      </c>
      <c r="C1069" s="44" t="s">
        <v>24</v>
      </c>
      <c r="D1069" s="43" t="s">
        <v>23</v>
      </c>
      <c r="E1069" s="45" t="s">
        <v>25</v>
      </c>
      <c r="F1069" s="46" t="s">
        <v>26</v>
      </c>
      <c r="G1069" s="47" t="s">
        <v>47</v>
      </c>
    </row>
    <row r="1070" spans="1:7">
      <c r="B1070" s="66" t="s">
        <v>140</v>
      </c>
      <c r="C1070" s="141" t="s">
        <v>740</v>
      </c>
      <c r="D1070" s="9"/>
      <c r="E1070" s="10"/>
      <c r="F1070" s="10"/>
      <c r="G1070" s="11"/>
    </row>
    <row r="1071" spans="1:7">
      <c r="B1071" s="99" t="s">
        <v>551</v>
      </c>
      <c r="C1071" s="258" t="s">
        <v>147</v>
      </c>
      <c r="D1071" s="101"/>
      <c r="E1071" s="102"/>
      <c r="F1071" s="103"/>
      <c r="G1071" s="104"/>
    </row>
    <row r="1072" spans="1:7" ht="39" customHeight="1">
      <c r="B1072" s="64" t="s">
        <v>963</v>
      </c>
      <c r="C1072" s="51" t="s">
        <v>1297</v>
      </c>
      <c r="D1072" s="52" t="s">
        <v>27</v>
      </c>
      <c r="E1072" s="53">
        <v>9</v>
      </c>
      <c r="F1072" s="20"/>
      <c r="G1072" s="21">
        <f>ROUND(F1072*E1072,2)</f>
        <v>0</v>
      </c>
    </row>
    <row r="1073" spans="2:7">
      <c r="B1073" s="99" t="s">
        <v>152</v>
      </c>
      <c r="C1073" s="258" t="s">
        <v>153</v>
      </c>
      <c r="D1073" s="101"/>
      <c r="E1073" s="102"/>
      <c r="F1073" s="103"/>
      <c r="G1073" s="104"/>
    </row>
    <row r="1074" spans="2:7" ht="26.4">
      <c r="B1074" s="64" t="s">
        <v>1165</v>
      </c>
      <c r="C1074" s="51" t="s">
        <v>1166</v>
      </c>
      <c r="D1074" s="52" t="s">
        <v>38</v>
      </c>
      <c r="E1074" s="53">
        <v>140</v>
      </c>
      <c r="F1074" s="20"/>
      <c r="G1074" s="21">
        <f>ROUND(F1074*E1074,2)</f>
        <v>0</v>
      </c>
    </row>
    <row r="1075" spans="2:7" ht="26.4">
      <c r="B1075" s="64" t="s">
        <v>32</v>
      </c>
      <c r="C1075" s="51" t="s">
        <v>1156</v>
      </c>
      <c r="D1075" s="52" t="s">
        <v>27</v>
      </c>
      <c r="E1075" s="53">
        <v>140</v>
      </c>
      <c r="F1075" s="20"/>
      <c r="G1075" s="21">
        <f>ROUND(F1075*E1075,2)</f>
        <v>0</v>
      </c>
    </row>
    <row r="1076" spans="2:7">
      <c r="B1076" s="312" t="s">
        <v>48</v>
      </c>
      <c r="C1076" s="313"/>
      <c r="D1076" s="313"/>
      <c r="E1076" s="313"/>
      <c r="F1076" s="313"/>
      <c r="G1076" s="11">
        <f>SUM(G1072:G1075)</f>
        <v>0</v>
      </c>
    </row>
    <row r="1078" spans="2:7">
      <c r="B1078" s="66" t="s">
        <v>141</v>
      </c>
      <c r="C1078" s="141" t="s">
        <v>29</v>
      </c>
      <c r="D1078" s="9"/>
      <c r="E1078" s="10"/>
      <c r="F1078" s="10"/>
      <c r="G1078" s="11"/>
    </row>
    <row r="1079" spans="2:7">
      <c r="B1079" s="99" t="s">
        <v>168</v>
      </c>
      <c r="C1079" s="258" t="s">
        <v>772</v>
      </c>
      <c r="D1079" s="101"/>
      <c r="E1079" s="102"/>
      <c r="F1079" s="103"/>
      <c r="G1079" s="104"/>
    </row>
    <row r="1080" spans="2:7" ht="52.8">
      <c r="B1080" s="64" t="s">
        <v>1114</v>
      </c>
      <c r="C1080" s="51" t="s">
        <v>1115</v>
      </c>
      <c r="D1080" s="52" t="s">
        <v>39</v>
      </c>
      <c r="E1080" s="53">
        <v>644.70000000000005</v>
      </c>
      <c r="F1080" s="20"/>
      <c r="G1080" s="21">
        <f>ROUND(F1080*E1080,2)</f>
        <v>0</v>
      </c>
    </row>
    <row r="1081" spans="2:7" ht="39.6">
      <c r="B1081" s="64" t="s">
        <v>1116</v>
      </c>
      <c r="C1081" s="51" t="s">
        <v>1292</v>
      </c>
      <c r="D1081" s="52" t="s">
        <v>40</v>
      </c>
      <c r="E1081" s="53">
        <v>140</v>
      </c>
      <c r="F1081" s="20"/>
      <c r="G1081" s="21">
        <f>ROUND(F1081*E1081,2)</f>
        <v>0</v>
      </c>
    </row>
    <row r="1082" spans="2:7">
      <c r="B1082" s="99" t="s">
        <v>180</v>
      </c>
      <c r="C1082" s="258" t="s">
        <v>779</v>
      </c>
      <c r="D1082" s="101"/>
      <c r="E1082" s="102"/>
      <c r="F1082" s="103"/>
      <c r="G1082" s="104"/>
    </row>
    <row r="1083" spans="2:7" ht="26.4">
      <c r="B1083" s="64" t="s">
        <v>780</v>
      </c>
      <c r="C1083" s="51" t="s">
        <v>1117</v>
      </c>
      <c r="D1083" s="52" t="s">
        <v>38</v>
      </c>
      <c r="E1083" s="53">
        <v>235.49</v>
      </c>
      <c r="F1083" s="20"/>
      <c r="G1083" s="21">
        <f>ROUND(F1083*E1083,2)</f>
        <v>0</v>
      </c>
    </row>
    <row r="1084" spans="2:7" ht="26.4">
      <c r="B1084" s="64" t="s">
        <v>782</v>
      </c>
      <c r="C1084" s="51" t="s">
        <v>1293</v>
      </c>
      <c r="D1084" s="52" t="s">
        <v>38</v>
      </c>
      <c r="E1084" s="53">
        <v>443.94</v>
      </c>
      <c r="F1084" s="20"/>
      <c r="G1084" s="21">
        <f>ROUND(F1084*E1084,2)</f>
        <v>0</v>
      </c>
    </row>
    <row r="1085" spans="2:7">
      <c r="B1085" s="99" t="s">
        <v>184</v>
      </c>
      <c r="C1085" s="258" t="s">
        <v>799</v>
      </c>
      <c r="D1085" s="101"/>
      <c r="E1085" s="102"/>
      <c r="F1085" s="103"/>
      <c r="G1085" s="104"/>
    </row>
    <row r="1086" spans="2:7" ht="39.6">
      <c r="B1086" s="64" t="s">
        <v>138</v>
      </c>
      <c r="C1086" s="51" t="s">
        <v>1294</v>
      </c>
      <c r="D1086" s="52" t="s">
        <v>38</v>
      </c>
      <c r="E1086" s="53">
        <v>69</v>
      </c>
      <c r="F1086" s="20"/>
      <c r="G1086" s="21">
        <f>ROUND(F1086*E1086,2)</f>
        <v>0</v>
      </c>
    </row>
    <row r="1087" spans="2:7">
      <c r="B1087" s="64" t="s">
        <v>18</v>
      </c>
      <c r="C1087" s="51" t="s">
        <v>42</v>
      </c>
      <c r="D1087" s="52" t="s">
        <v>38</v>
      </c>
      <c r="E1087" s="53">
        <v>69</v>
      </c>
      <c r="F1087" s="20"/>
      <c r="G1087" s="21">
        <f>ROUND(F1087*E1087,2)</f>
        <v>0</v>
      </c>
    </row>
    <row r="1088" spans="2:7" ht="26.4">
      <c r="B1088" s="99" t="s">
        <v>186</v>
      </c>
      <c r="C1088" s="258" t="s">
        <v>820</v>
      </c>
      <c r="D1088" s="101"/>
      <c r="E1088" s="102"/>
      <c r="F1088" s="103"/>
      <c r="G1088" s="104"/>
    </row>
    <row r="1089" spans="2:7" ht="26.4">
      <c r="B1089" s="64" t="s">
        <v>821</v>
      </c>
      <c r="C1089" s="51" t="s">
        <v>1315</v>
      </c>
      <c r="D1089" s="52" t="s">
        <v>277</v>
      </c>
      <c r="E1089" s="53">
        <v>1096.1099999999999</v>
      </c>
      <c r="F1089" s="20"/>
      <c r="G1089" s="21">
        <f>ROUND(F1089*E1089,2)</f>
        <v>0</v>
      </c>
    </row>
    <row r="1090" spans="2:7">
      <c r="B1090" s="64" t="s">
        <v>822</v>
      </c>
      <c r="C1090" s="51" t="s">
        <v>1122</v>
      </c>
      <c r="D1090" s="52" t="s">
        <v>38</v>
      </c>
      <c r="E1090" s="53">
        <v>50</v>
      </c>
      <c r="F1090" s="20"/>
      <c r="G1090" s="21">
        <f t="shared" ref="G1090:G1091" si="81">ROUND(F1090*E1090,2)</f>
        <v>0</v>
      </c>
    </row>
    <row r="1091" spans="2:7">
      <c r="B1091" s="64" t="s">
        <v>824</v>
      </c>
      <c r="C1091" s="51" t="s">
        <v>1123</v>
      </c>
      <c r="D1091" s="52" t="s">
        <v>39</v>
      </c>
      <c r="E1091" s="53">
        <v>644.77</v>
      </c>
      <c r="F1091" s="20"/>
      <c r="G1091" s="21">
        <f t="shared" si="81"/>
        <v>0</v>
      </c>
    </row>
    <row r="1092" spans="2:7">
      <c r="B1092" s="312" t="s">
        <v>284</v>
      </c>
      <c r="C1092" s="313"/>
      <c r="D1092" s="313"/>
      <c r="E1092" s="313"/>
      <c r="F1092" s="313"/>
      <c r="G1092" s="11">
        <f>SUM(G1080:G1091)</f>
        <v>0</v>
      </c>
    </row>
    <row r="1094" spans="2:7">
      <c r="B1094" s="66" t="s">
        <v>143</v>
      </c>
      <c r="C1094" s="141" t="s">
        <v>16</v>
      </c>
      <c r="D1094" s="9"/>
      <c r="E1094" s="10"/>
      <c r="F1094" s="10"/>
      <c r="G1094" s="11"/>
    </row>
    <row r="1095" spans="2:7">
      <c r="B1095" s="99" t="s">
        <v>222</v>
      </c>
      <c r="C1095" s="258" t="s">
        <v>223</v>
      </c>
      <c r="D1095" s="101"/>
      <c r="E1095" s="102"/>
      <c r="F1095" s="103"/>
      <c r="G1095" s="104"/>
    </row>
    <row r="1096" spans="2:7" ht="26.4">
      <c r="B1096" s="64" t="s">
        <v>1124</v>
      </c>
      <c r="C1096" s="51" t="s">
        <v>1147</v>
      </c>
      <c r="D1096" s="52" t="s">
        <v>27</v>
      </c>
      <c r="E1096" s="53">
        <v>270</v>
      </c>
      <c r="F1096" s="20"/>
      <c r="G1096" s="21">
        <f>ROUND(F1096*E1096,2)</f>
        <v>0</v>
      </c>
    </row>
    <row r="1097" spans="2:7">
      <c r="B1097" s="99" t="s">
        <v>226</v>
      </c>
      <c r="C1097" s="258" t="s">
        <v>227</v>
      </c>
      <c r="D1097" s="101"/>
      <c r="E1097" s="102"/>
      <c r="F1097" s="103"/>
      <c r="G1097" s="104"/>
    </row>
    <row r="1098" spans="2:7" ht="52.8">
      <c r="B1098" s="64" t="s">
        <v>1295</v>
      </c>
      <c r="C1098" s="51" t="s">
        <v>1239</v>
      </c>
      <c r="D1098" s="52" t="s">
        <v>27</v>
      </c>
      <c r="E1098" s="53">
        <v>1</v>
      </c>
      <c r="F1098" s="20"/>
      <c r="G1098" s="21">
        <f>ROUND(F1098*E1098,2)</f>
        <v>0</v>
      </c>
    </row>
    <row r="1099" spans="2:7" ht="52.8">
      <c r="B1099" s="64" t="s">
        <v>1067</v>
      </c>
      <c r="C1099" s="51" t="s">
        <v>1235</v>
      </c>
      <c r="D1099" s="52" t="s">
        <v>27</v>
      </c>
      <c r="E1099" s="53">
        <v>1</v>
      </c>
      <c r="F1099" s="20"/>
      <c r="G1099" s="21">
        <f t="shared" ref="G1099:G1100" si="82">ROUND(F1099*E1099,2)</f>
        <v>0</v>
      </c>
    </row>
    <row r="1100" spans="2:7" ht="52.8">
      <c r="B1100" s="64" t="s">
        <v>1266</v>
      </c>
      <c r="C1100" s="51" t="s">
        <v>1289</v>
      </c>
      <c r="D1100" s="52" t="s">
        <v>27</v>
      </c>
      <c r="E1100" s="53">
        <v>1</v>
      </c>
      <c r="F1100" s="20"/>
      <c r="G1100" s="21">
        <f t="shared" si="82"/>
        <v>0</v>
      </c>
    </row>
    <row r="1101" spans="2:7">
      <c r="B1101" s="312" t="s">
        <v>54</v>
      </c>
      <c r="C1101" s="313"/>
      <c r="D1101" s="313"/>
      <c r="E1101" s="313"/>
      <c r="F1101" s="313"/>
      <c r="G1101" s="11">
        <f>SUM(G1096:G1100)</f>
        <v>0</v>
      </c>
    </row>
    <row r="1103" spans="2:7">
      <c r="B1103" s="66" t="s">
        <v>144</v>
      </c>
      <c r="C1103" s="141" t="s">
        <v>14</v>
      </c>
      <c r="D1103" s="9"/>
      <c r="E1103" s="10"/>
      <c r="F1103" s="10"/>
      <c r="G1103" s="11"/>
    </row>
    <row r="1104" spans="2:7">
      <c r="B1104" s="99" t="s">
        <v>278</v>
      </c>
      <c r="C1104" s="258" t="s">
        <v>842</v>
      </c>
      <c r="D1104" s="101"/>
      <c r="E1104" s="102"/>
      <c r="F1104" s="103"/>
      <c r="G1104" s="104"/>
    </row>
    <row r="1105" spans="2:7" ht="26.4">
      <c r="B1105" s="64" t="s">
        <v>1127</v>
      </c>
      <c r="C1105" s="51" t="s">
        <v>1128</v>
      </c>
      <c r="D1105" s="52" t="s">
        <v>38</v>
      </c>
      <c r="E1105" s="53">
        <v>41.37</v>
      </c>
      <c r="F1105" s="20"/>
      <c r="G1105" s="21">
        <f>ROUND(F1105*E1105,2)</f>
        <v>0</v>
      </c>
    </row>
    <row r="1106" spans="2:7" ht="39.6">
      <c r="B1106" s="64" t="s">
        <v>1129</v>
      </c>
      <c r="C1106" s="51" t="s">
        <v>1130</v>
      </c>
      <c r="D1106" s="52" t="s">
        <v>38</v>
      </c>
      <c r="E1106" s="53">
        <v>83.2</v>
      </c>
      <c r="F1106" s="20"/>
      <c r="G1106" s="21">
        <f t="shared" ref="G1106:G1107" si="83">ROUND(F1106*E1106,2)</f>
        <v>0</v>
      </c>
    </row>
    <row r="1107" spans="2:7" ht="39.6">
      <c r="B1107" s="64" t="s">
        <v>1131</v>
      </c>
      <c r="C1107" s="51" t="s">
        <v>1132</v>
      </c>
      <c r="D1107" s="52" t="s">
        <v>38</v>
      </c>
      <c r="E1107" s="53">
        <v>41.37</v>
      </c>
      <c r="F1107" s="20"/>
      <c r="G1107" s="21">
        <f t="shared" si="83"/>
        <v>0</v>
      </c>
    </row>
    <row r="1108" spans="2:7">
      <c r="B1108" s="99" t="s">
        <v>869</v>
      </c>
      <c r="C1108" s="258" t="s">
        <v>870</v>
      </c>
      <c r="D1108" s="101"/>
      <c r="E1108" s="102"/>
      <c r="F1108" s="103"/>
      <c r="G1108" s="104"/>
    </row>
    <row r="1109" spans="2:7" ht="39.6">
      <c r="B1109" s="64" t="s">
        <v>1133</v>
      </c>
      <c r="C1109" s="51" t="s">
        <v>1134</v>
      </c>
      <c r="D1109" s="52" t="s">
        <v>873</v>
      </c>
      <c r="E1109" s="53">
        <v>4897.32</v>
      </c>
      <c r="F1109" s="20"/>
      <c r="G1109" s="21">
        <f>ROUND(F1109*E1109,2)</f>
        <v>0</v>
      </c>
    </row>
    <row r="1110" spans="2:7" ht="39.6">
      <c r="B1110" s="64" t="s">
        <v>1075</v>
      </c>
      <c r="C1110" s="51" t="s">
        <v>1135</v>
      </c>
      <c r="D1110" s="52" t="s">
        <v>873</v>
      </c>
      <c r="E1110" s="53">
        <v>3184</v>
      </c>
      <c r="F1110" s="20"/>
      <c r="G1110" s="21">
        <f>ROUND(F1110*E1110,2)</f>
        <v>0</v>
      </c>
    </row>
    <row r="1111" spans="2:7">
      <c r="B1111" s="99" t="s">
        <v>884</v>
      </c>
      <c r="C1111" s="258" t="s">
        <v>279</v>
      </c>
      <c r="D1111" s="101"/>
      <c r="E1111" s="102"/>
      <c r="F1111" s="103"/>
      <c r="G1111" s="104"/>
    </row>
    <row r="1112" spans="2:7" ht="26.4">
      <c r="B1112" s="64" t="s">
        <v>1136</v>
      </c>
      <c r="C1112" s="51" t="s">
        <v>1148</v>
      </c>
      <c r="D1112" s="52" t="s">
        <v>39</v>
      </c>
      <c r="E1112" s="53">
        <v>23.33</v>
      </c>
      <c r="F1112" s="20"/>
      <c r="G1112" s="21">
        <f>ROUND(F1112*E1112,2)</f>
        <v>0</v>
      </c>
    </row>
    <row r="1113" spans="2:7" ht="39.6">
      <c r="B1113" s="64" t="s">
        <v>1137</v>
      </c>
      <c r="C1113" s="51" t="s">
        <v>1138</v>
      </c>
      <c r="D1113" s="52" t="s">
        <v>39</v>
      </c>
      <c r="E1113" s="53">
        <v>106.96</v>
      </c>
      <c r="F1113" s="20"/>
      <c r="G1113" s="21">
        <f t="shared" ref="G1113:G1114" si="84">ROUND(F1113*E1113,2)</f>
        <v>0</v>
      </c>
    </row>
    <row r="1114" spans="2:7" ht="79.2">
      <c r="B1114" s="64" t="s">
        <v>1139</v>
      </c>
      <c r="C1114" s="51" t="s">
        <v>1140</v>
      </c>
      <c r="D1114" s="52" t="s">
        <v>39</v>
      </c>
      <c r="E1114" s="53">
        <v>27.58</v>
      </c>
      <c r="F1114" s="20"/>
      <c r="G1114" s="21">
        <f t="shared" si="84"/>
        <v>0</v>
      </c>
    </row>
    <row r="1115" spans="2:7">
      <c r="B1115" s="99" t="s">
        <v>896</v>
      </c>
      <c r="C1115" s="258" t="s">
        <v>897</v>
      </c>
      <c r="D1115" s="101"/>
      <c r="E1115" s="102"/>
      <c r="F1115" s="103"/>
      <c r="G1115" s="104"/>
    </row>
    <row r="1116" spans="2:7" ht="52.8">
      <c r="B1116" s="270" t="s">
        <v>1141</v>
      </c>
      <c r="C1116" s="271" t="s">
        <v>1149</v>
      </c>
      <c r="D1116" s="272" t="s">
        <v>39</v>
      </c>
      <c r="E1116" s="273">
        <v>218.97</v>
      </c>
      <c r="F1116" s="274"/>
      <c r="G1116" s="275">
        <f>ROUND(F1116*E1116,2)</f>
        <v>0</v>
      </c>
    </row>
    <row r="1117" spans="2:7">
      <c r="B1117" s="99" t="s">
        <v>268</v>
      </c>
      <c r="C1117" s="258" t="s">
        <v>269</v>
      </c>
      <c r="D1117" s="101"/>
      <c r="E1117" s="102"/>
      <c r="F1117" s="103"/>
      <c r="G1117" s="104"/>
    </row>
    <row r="1118" spans="2:7" ht="26.4">
      <c r="B1118" s="64" t="s">
        <v>906</v>
      </c>
      <c r="C1118" s="51" t="s">
        <v>907</v>
      </c>
      <c r="D1118" s="52" t="s">
        <v>27</v>
      </c>
      <c r="E1118" s="53">
        <v>1</v>
      </c>
      <c r="F1118" s="20"/>
      <c r="G1118" s="21">
        <f>ROUND(F1118*E1118,2)</f>
        <v>0</v>
      </c>
    </row>
    <row r="1119" spans="2:7" ht="66">
      <c r="B1119" s="64" t="s">
        <v>1142</v>
      </c>
      <c r="C1119" s="51" t="s">
        <v>1143</v>
      </c>
      <c r="D1119" s="52" t="s">
        <v>40</v>
      </c>
      <c r="E1119" s="53">
        <v>138</v>
      </c>
      <c r="F1119" s="20"/>
      <c r="G1119" s="21">
        <f t="shared" ref="G1119:G1120" si="85">ROUND(F1119*E1119,2)</f>
        <v>0</v>
      </c>
    </row>
    <row r="1120" spans="2:7" ht="26.4">
      <c r="B1120" s="64" t="s">
        <v>1144</v>
      </c>
      <c r="C1120" s="51" t="s">
        <v>1145</v>
      </c>
      <c r="D1120" s="52" t="s">
        <v>27</v>
      </c>
      <c r="E1120" s="53">
        <v>24</v>
      </c>
      <c r="F1120" s="20"/>
      <c r="G1120" s="21">
        <f t="shared" si="85"/>
        <v>0</v>
      </c>
    </row>
    <row r="1121" spans="1:7">
      <c r="B1121" s="312" t="s">
        <v>49</v>
      </c>
      <c r="C1121" s="313"/>
      <c r="D1121" s="313"/>
      <c r="E1121" s="313"/>
      <c r="F1121" s="313"/>
      <c r="G1121" s="11">
        <f>SUM(G1105:G1120)</f>
        <v>0</v>
      </c>
    </row>
    <row r="1123" spans="1:7">
      <c r="B1123" s="66" t="s">
        <v>145</v>
      </c>
      <c r="C1123" s="141" t="s">
        <v>4</v>
      </c>
      <c r="D1123" s="9"/>
      <c r="E1123" s="10"/>
      <c r="F1123" s="10"/>
      <c r="G1123" s="11"/>
    </row>
    <row r="1124" spans="1:7" ht="39.6">
      <c r="B1124" s="64" t="s">
        <v>6</v>
      </c>
      <c r="C1124" s="51" t="s">
        <v>1317</v>
      </c>
      <c r="D1124" s="52" t="s">
        <v>7</v>
      </c>
      <c r="E1124" s="53">
        <v>10</v>
      </c>
      <c r="F1124" s="20">
        <v>50</v>
      </c>
      <c r="G1124" s="21">
        <f>ROUND(F1124*E1124,2)</f>
        <v>500</v>
      </c>
    </row>
    <row r="1125" spans="1:7" ht="39.6">
      <c r="B1125" s="64" t="s">
        <v>8</v>
      </c>
      <c r="C1125" s="51" t="s">
        <v>1316</v>
      </c>
      <c r="D1125" s="52" t="s">
        <v>7</v>
      </c>
      <c r="E1125" s="53">
        <v>10</v>
      </c>
      <c r="F1125" s="20">
        <v>50</v>
      </c>
      <c r="G1125" s="21">
        <f t="shared" ref="G1125:G1126" si="86">ROUND(F1125*E1125,2)</f>
        <v>500</v>
      </c>
    </row>
    <row r="1126" spans="1:7">
      <c r="B1126" s="64" t="s">
        <v>9</v>
      </c>
      <c r="C1126" s="238" t="s">
        <v>10</v>
      </c>
      <c r="D1126" s="52" t="s">
        <v>27</v>
      </c>
      <c r="E1126" s="53">
        <v>1</v>
      </c>
      <c r="F1126" s="20"/>
      <c r="G1126" s="21">
        <f t="shared" si="86"/>
        <v>0</v>
      </c>
    </row>
    <row r="1127" spans="1:7">
      <c r="B1127" s="312" t="s">
        <v>55</v>
      </c>
      <c r="C1127" s="313"/>
      <c r="D1127" s="313"/>
      <c r="E1127" s="313"/>
      <c r="F1127" s="313"/>
      <c r="G1127" s="11">
        <f>SUM(G1124:G1126)</f>
        <v>1000</v>
      </c>
    </row>
    <row r="1130" spans="1:7" s="84" customFormat="1" ht="13.8">
      <c r="A1130" s="22"/>
      <c r="B1130" s="85"/>
      <c r="C1130" s="246" t="s">
        <v>1298</v>
      </c>
      <c r="D1130" s="244"/>
      <c r="E1130" s="245"/>
      <c r="F1130" s="324">
        <f>SUM(F1131:G1135)</f>
        <v>1000</v>
      </c>
      <c r="G1130" s="324"/>
    </row>
    <row r="1131" spans="1:7" s="84" customFormat="1" ht="13.8">
      <c r="A1131" s="22"/>
      <c r="B1131" s="203" t="s">
        <v>20</v>
      </c>
      <c r="C1131" s="159" t="s">
        <v>324</v>
      </c>
      <c r="D1131" s="2"/>
      <c r="E1131" s="4"/>
      <c r="F1131" s="311">
        <f>G1144</f>
        <v>0</v>
      </c>
      <c r="G1131" s="311"/>
    </row>
    <row r="1132" spans="1:7" s="84" customFormat="1" ht="13.8">
      <c r="A1132" s="22"/>
      <c r="B1132" s="203" t="s">
        <v>28</v>
      </c>
      <c r="C1132" s="159" t="s">
        <v>325</v>
      </c>
      <c r="D1132" s="2"/>
      <c r="E1132" s="4"/>
      <c r="F1132" s="311">
        <f>G1160</f>
        <v>0</v>
      </c>
      <c r="G1132" s="311"/>
    </row>
    <row r="1133" spans="1:7" s="84" customFormat="1" ht="13.8">
      <c r="A1133" s="22"/>
      <c r="B1133" s="203" t="s">
        <v>1</v>
      </c>
      <c r="C1133" s="159" t="s">
        <v>327</v>
      </c>
      <c r="D1133" s="2"/>
      <c r="E1133" s="4"/>
      <c r="F1133" s="311">
        <f>G1167</f>
        <v>0</v>
      </c>
      <c r="G1133" s="311"/>
    </row>
    <row r="1134" spans="1:7" s="84" customFormat="1" ht="13.8">
      <c r="A1134" s="22"/>
      <c r="B1134" s="203" t="s">
        <v>2</v>
      </c>
      <c r="C1134" s="159" t="s">
        <v>328</v>
      </c>
      <c r="D1134" s="2"/>
      <c r="E1134" s="4"/>
      <c r="F1134" s="311">
        <f>G1187</f>
        <v>0</v>
      </c>
      <c r="G1134" s="311"/>
    </row>
    <row r="1135" spans="1:7" s="84" customFormat="1" ht="14.4" thickBot="1">
      <c r="A1135" s="22"/>
      <c r="B1135" s="204" t="s">
        <v>5</v>
      </c>
      <c r="C1135" s="166" t="s">
        <v>330</v>
      </c>
      <c r="D1135" s="12"/>
      <c r="E1135" s="14"/>
      <c r="F1135" s="316">
        <f>G1193</f>
        <v>1000</v>
      </c>
      <c r="G1135" s="316"/>
    </row>
    <row r="1136" spans="1:7" s="84" customFormat="1" ht="13.8">
      <c r="A1136" s="22"/>
      <c r="B1136" s="85"/>
      <c r="C1136" s="86"/>
      <c r="D1136" s="87"/>
      <c r="E1136" s="88"/>
      <c r="F1136" s="88"/>
      <c r="G1136" s="88"/>
    </row>
    <row r="1137" spans="1:7" s="5" customFormat="1">
      <c r="A1137" s="93"/>
      <c r="B1137" s="59" t="s">
        <v>22</v>
      </c>
      <c r="C1137" s="44" t="s">
        <v>24</v>
      </c>
      <c r="D1137" s="43" t="s">
        <v>23</v>
      </c>
      <c r="E1137" s="45" t="s">
        <v>25</v>
      </c>
      <c r="F1137" s="46" t="s">
        <v>26</v>
      </c>
      <c r="G1137" s="47" t="s">
        <v>47</v>
      </c>
    </row>
    <row r="1138" spans="1:7">
      <c r="B1138" s="66" t="s">
        <v>140</v>
      </c>
      <c r="C1138" s="141" t="s">
        <v>740</v>
      </c>
      <c r="D1138" s="9"/>
      <c r="E1138" s="10"/>
      <c r="F1138" s="10"/>
      <c r="G1138" s="11"/>
    </row>
    <row r="1139" spans="1:7">
      <c r="B1139" s="99" t="s">
        <v>551</v>
      </c>
      <c r="C1139" s="258" t="s">
        <v>147</v>
      </c>
      <c r="D1139" s="101"/>
      <c r="E1139" s="102"/>
      <c r="F1139" s="103"/>
      <c r="G1139" s="104"/>
    </row>
    <row r="1140" spans="1:7" ht="39" customHeight="1">
      <c r="B1140" s="64" t="s">
        <v>747</v>
      </c>
      <c r="C1140" s="51" t="s">
        <v>1299</v>
      </c>
      <c r="D1140" s="52" t="s">
        <v>27</v>
      </c>
      <c r="E1140" s="53">
        <v>4</v>
      </c>
      <c r="F1140" s="20"/>
      <c r="G1140" s="21">
        <f>ROUND(F1140*E1140,2)</f>
        <v>0</v>
      </c>
    </row>
    <row r="1141" spans="1:7">
      <c r="B1141" s="99" t="s">
        <v>152</v>
      </c>
      <c r="C1141" s="258" t="s">
        <v>153</v>
      </c>
      <c r="D1141" s="101"/>
      <c r="E1141" s="102"/>
      <c r="F1141" s="103"/>
      <c r="G1141" s="104"/>
    </row>
    <row r="1142" spans="1:7" ht="26.4">
      <c r="B1142" s="64" t="s">
        <v>1165</v>
      </c>
      <c r="C1142" s="51" t="s">
        <v>1166</v>
      </c>
      <c r="D1142" s="52" t="s">
        <v>38</v>
      </c>
      <c r="E1142" s="53">
        <v>44</v>
      </c>
      <c r="F1142" s="20"/>
      <c r="G1142" s="21">
        <f>ROUND(F1142*E1142,2)</f>
        <v>0</v>
      </c>
    </row>
    <row r="1143" spans="1:7" ht="26.4">
      <c r="B1143" s="64" t="s">
        <v>32</v>
      </c>
      <c r="C1143" s="51" t="s">
        <v>1156</v>
      </c>
      <c r="D1143" s="52" t="s">
        <v>27</v>
      </c>
      <c r="E1143" s="53">
        <v>44</v>
      </c>
      <c r="F1143" s="20"/>
      <c r="G1143" s="21">
        <f>ROUND(F1143*E1143,2)</f>
        <v>0</v>
      </c>
    </row>
    <row r="1144" spans="1:7">
      <c r="B1144" s="312" t="s">
        <v>48</v>
      </c>
      <c r="C1144" s="313"/>
      <c r="D1144" s="313"/>
      <c r="E1144" s="313"/>
      <c r="F1144" s="313"/>
      <c r="G1144" s="11">
        <f>SUM(G1140:G1143)</f>
        <v>0</v>
      </c>
    </row>
    <row r="1146" spans="1:7">
      <c r="B1146" s="66" t="s">
        <v>141</v>
      </c>
      <c r="C1146" s="141" t="s">
        <v>29</v>
      </c>
      <c r="D1146" s="9"/>
      <c r="E1146" s="10"/>
      <c r="F1146" s="10"/>
      <c r="G1146" s="11"/>
    </row>
    <row r="1147" spans="1:7">
      <c r="B1147" s="99" t="s">
        <v>168</v>
      </c>
      <c r="C1147" s="258" t="s">
        <v>772</v>
      </c>
      <c r="D1147" s="101"/>
      <c r="E1147" s="102"/>
      <c r="F1147" s="103"/>
      <c r="G1147" s="104"/>
    </row>
    <row r="1148" spans="1:7" ht="52.8">
      <c r="B1148" s="64" t="s">
        <v>1114</v>
      </c>
      <c r="C1148" s="51" t="s">
        <v>1115</v>
      </c>
      <c r="D1148" s="52" t="s">
        <v>39</v>
      </c>
      <c r="E1148" s="53">
        <v>296</v>
      </c>
      <c r="F1148" s="20"/>
      <c r="G1148" s="21">
        <f>ROUND(F1148*E1148,2)</f>
        <v>0</v>
      </c>
    </row>
    <row r="1149" spans="1:7" ht="39.6">
      <c r="B1149" s="64" t="s">
        <v>1116</v>
      </c>
      <c r="C1149" s="51" t="s">
        <v>1292</v>
      </c>
      <c r="D1149" s="52" t="s">
        <v>40</v>
      </c>
      <c r="E1149" s="53">
        <v>42</v>
      </c>
      <c r="F1149" s="20"/>
      <c r="G1149" s="21">
        <f>ROUND(F1149*E1149,2)</f>
        <v>0</v>
      </c>
    </row>
    <row r="1150" spans="1:7">
      <c r="B1150" s="99" t="s">
        <v>180</v>
      </c>
      <c r="C1150" s="258" t="s">
        <v>779</v>
      </c>
      <c r="D1150" s="101"/>
      <c r="E1150" s="102"/>
      <c r="F1150" s="103"/>
      <c r="G1150" s="104"/>
    </row>
    <row r="1151" spans="1:7" ht="26.4">
      <c r="B1151" s="64" t="s">
        <v>780</v>
      </c>
      <c r="C1151" s="51" t="s">
        <v>1117</v>
      </c>
      <c r="D1151" s="52" t="s">
        <v>38</v>
      </c>
      <c r="E1151" s="53">
        <v>86.75</v>
      </c>
      <c r="F1151" s="20"/>
      <c r="G1151" s="21">
        <f>ROUND(F1151*E1151,2)</f>
        <v>0</v>
      </c>
    </row>
    <row r="1152" spans="1:7" ht="26.4">
      <c r="B1152" s="64" t="s">
        <v>782</v>
      </c>
      <c r="C1152" s="51" t="s">
        <v>1293</v>
      </c>
      <c r="D1152" s="52" t="s">
        <v>38</v>
      </c>
      <c r="E1152" s="53">
        <v>194.42</v>
      </c>
      <c r="F1152" s="20"/>
      <c r="G1152" s="21">
        <f>ROUND(F1152*E1152,2)</f>
        <v>0</v>
      </c>
    </row>
    <row r="1153" spans="2:7">
      <c r="B1153" s="99" t="s">
        <v>184</v>
      </c>
      <c r="C1153" s="258" t="s">
        <v>799</v>
      </c>
      <c r="D1153" s="101"/>
      <c r="E1153" s="102"/>
      <c r="F1153" s="103"/>
      <c r="G1153" s="104"/>
    </row>
    <row r="1154" spans="2:7" ht="39.6">
      <c r="B1154" s="64" t="s">
        <v>138</v>
      </c>
      <c r="C1154" s="51" t="s">
        <v>1294</v>
      </c>
      <c r="D1154" s="52" t="s">
        <v>38</v>
      </c>
      <c r="E1154" s="53">
        <v>20.66</v>
      </c>
      <c r="F1154" s="20"/>
      <c r="G1154" s="21">
        <f>ROUND(F1154*E1154,2)</f>
        <v>0</v>
      </c>
    </row>
    <row r="1155" spans="2:7">
      <c r="B1155" s="64" t="s">
        <v>18</v>
      </c>
      <c r="C1155" s="51" t="s">
        <v>42</v>
      </c>
      <c r="D1155" s="52" t="s">
        <v>38</v>
      </c>
      <c r="E1155" s="53">
        <v>20.66</v>
      </c>
      <c r="F1155" s="20"/>
      <c r="G1155" s="21">
        <f>ROUND(F1155*E1155,2)</f>
        <v>0</v>
      </c>
    </row>
    <row r="1156" spans="2:7" ht="26.4">
      <c r="B1156" s="99" t="s">
        <v>186</v>
      </c>
      <c r="C1156" s="258" t="s">
        <v>820</v>
      </c>
      <c r="D1156" s="101"/>
      <c r="E1156" s="102"/>
      <c r="F1156" s="103"/>
      <c r="G1156" s="104"/>
    </row>
    <row r="1157" spans="2:7" ht="26.4">
      <c r="B1157" s="64" t="s">
        <v>821</v>
      </c>
      <c r="C1157" s="51" t="s">
        <v>1315</v>
      </c>
      <c r="D1157" s="52" t="s">
        <v>277</v>
      </c>
      <c r="E1157" s="53">
        <v>503.2</v>
      </c>
      <c r="F1157" s="20"/>
      <c r="G1157" s="21">
        <f>ROUND(F1157*E1157,2)</f>
        <v>0</v>
      </c>
    </row>
    <row r="1158" spans="2:7">
      <c r="B1158" s="64" t="s">
        <v>822</v>
      </c>
      <c r="C1158" s="51" t="s">
        <v>1122</v>
      </c>
      <c r="D1158" s="52" t="s">
        <v>38</v>
      </c>
      <c r="E1158" s="53">
        <v>50</v>
      </c>
      <c r="F1158" s="20"/>
      <c r="G1158" s="21">
        <f t="shared" ref="G1158:G1159" si="87">ROUND(F1158*E1158,2)</f>
        <v>0</v>
      </c>
    </row>
    <row r="1159" spans="2:7">
      <c r="B1159" s="64" t="s">
        <v>824</v>
      </c>
      <c r="C1159" s="51" t="s">
        <v>1123</v>
      </c>
      <c r="D1159" s="52" t="s">
        <v>39</v>
      </c>
      <c r="E1159" s="53">
        <v>296</v>
      </c>
      <c r="F1159" s="20"/>
      <c r="G1159" s="21">
        <f t="shared" si="87"/>
        <v>0</v>
      </c>
    </row>
    <row r="1160" spans="2:7">
      <c r="B1160" s="312" t="s">
        <v>284</v>
      </c>
      <c r="C1160" s="313"/>
      <c r="D1160" s="313"/>
      <c r="E1160" s="313"/>
      <c r="F1160" s="313"/>
      <c r="G1160" s="11">
        <f>SUM(G1148:G1159)</f>
        <v>0</v>
      </c>
    </row>
    <row r="1162" spans="2:7">
      <c r="B1162" s="66" t="s">
        <v>143</v>
      </c>
      <c r="C1162" s="141" t="s">
        <v>16</v>
      </c>
      <c r="D1162" s="9"/>
      <c r="E1162" s="10"/>
      <c r="F1162" s="10"/>
      <c r="G1162" s="11"/>
    </row>
    <row r="1163" spans="2:7">
      <c r="B1163" s="99" t="s">
        <v>222</v>
      </c>
      <c r="C1163" s="258" t="s">
        <v>223</v>
      </c>
      <c r="D1163" s="101"/>
      <c r="E1163" s="102"/>
      <c r="F1163" s="103"/>
      <c r="G1163" s="104"/>
    </row>
    <row r="1164" spans="2:7" ht="26.4">
      <c r="B1164" s="64" t="s">
        <v>1124</v>
      </c>
      <c r="C1164" s="51" t="s">
        <v>1147</v>
      </c>
      <c r="D1164" s="52" t="s">
        <v>27</v>
      </c>
      <c r="E1164" s="53">
        <v>95</v>
      </c>
      <c r="F1164" s="20"/>
      <c r="G1164" s="21">
        <f>ROUND(F1164*E1164,2)</f>
        <v>0</v>
      </c>
    </row>
    <row r="1165" spans="2:7">
      <c r="B1165" s="99" t="s">
        <v>226</v>
      </c>
      <c r="C1165" s="258" t="s">
        <v>227</v>
      </c>
      <c r="D1165" s="101"/>
      <c r="E1165" s="102"/>
      <c r="F1165" s="103"/>
      <c r="G1165" s="104"/>
    </row>
    <row r="1166" spans="2:7" ht="52.8">
      <c r="B1166" s="64" t="s">
        <v>1295</v>
      </c>
      <c r="C1166" s="51" t="s">
        <v>1239</v>
      </c>
      <c r="D1166" s="52" t="s">
        <v>27</v>
      </c>
      <c r="E1166" s="53">
        <v>1</v>
      </c>
      <c r="F1166" s="20"/>
      <c r="G1166" s="21">
        <f>ROUND(F1166*E1166,2)</f>
        <v>0</v>
      </c>
    </row>
    <row r="1167" spans="2:7">
      <c r="B1167" s="312" t="s">
        <v>54</v>
      </c>
      <c r="C1167" s="313"/>
      <c r="D1167" s="313"/>
      <c r="E1167" s="313"/>
      <c r="F1167" s="313"/>
      <c r="G1167" s="11">
        <f>SUM(G1162:G1166)</f>
        <v>0</v>
      </c>
    </row>
    <row r="1169" spans="2:7">
      <c r="B1169" s="66" t="s">
        <v>144</v>
      </c>
      <c r="C1169" s="141" t="s">
        <v>14</v>
      </c>
      <c r="D1169" s="9"/>
      <c r="E1169" s="10"/>
      <c r="F1169" s="10"/>
      <c r="G1169" s="11"/>
    </row>
    <row r="1170" spans="2:7">
      <c r="B1170" s="99" t="s">
        <v>278</v>
      </c>
      <c r="C1170" s="258" t="s">
        <v>842</v>
      </c>
      <c r="D1170" s="101"/>
      <c r="E1170" s="102"/>
      <c r="F1170" s="103"/>
      <c r="G1170" s="104"/>
    </row>
    <row r="1171" spans="2:7" ht="26.4">
      <c r="B1171" s="64" t="s">
        <v>1127</v>
      </c>
      <c r="C1171" s="51" t="s">
        <v>1128</v>
      </c>
      <c r="D1171" s="52" t="s">
        <v>38</v>
      </c>
      <c r="E1171" s="53">
        <v>12.39</v>
      </c>
      <c r="F1171" s="20"/>
      <c r="G1171" s="21">
        <f>ROUND(F1171*E1171,2)</f>
        <v>0</v>
      </c>
    </row>
    <row r="1172" spans="2:7" ht="39.6">
      <c r="B1172" s="64" t="s">
        <v>1129</v>
      </c>
      <c r="C1172" s="51" t="s">
        <v>1130</v>
      </c>
      <c r="D1172" s="52" t="s">
        <v>38</v>
      </c>
      <c r="E1172" s="53">
        <v>25.24</v>
      </c>
      <c r="F1172" s="20"/>
      <c r="G1172" s="21">
        <f t="shared" ref="G1172:G1173" si="88">ROUND(F1172*E1172,2)</f>
        <v>0</v>
      </c>
    </row>
    <row r="1173" spans="2:7" ht="39.6">
      <c r="B1173" s="64" t="s">
        <v>1131</v>
      </c>
      <c r="C1173" s="51" t="s">
        <v>1132</v>
      </c>
      <c r="D1173" s="52" t="s">
        <v>38</v>
      </c>
      <c r="E1173" s="53">
        <v>12.39</v>
      </c>
      <c r="F1173" s="20"/>
      <c r="G1173" s="21">
        <f t="shared" si="88"/>
        <v>0</v>
      </c>
    </row>
    <row r="1174" spans="2:7">
      <c r="B1174" s="99" t="s">
        <v>869</v>
      </c>
      <c r="C1174" s="258" t="s">
        <v>870</v>
      </c>
      <c r="D1174" s="101"/>
      <c r="E1174" s="102"/>
      <c r="F1174" s="103"/>
      <c r="G1174" s="104"/>
    </row>
    <row r="1175" spans="2:7" ht="39.6">
      <c r="B1175" s="64" t="s">
        <v>1133</v>
      </c>
      <c r="C1175" s="51" t="s">
        <v>1134</v>
      </c>
      <c r="D1175" s="52" t="s">
        <v>873</v>
      </c>
      <c r="E1175" s="53">
        <v>1749.67</v>
      </c>
      <c r="F1175" s="20"/>
      <c r="G1175" s="21">
        <f>ROUND(F1175*E1175,2)</f>
        <v>0</v>
      </c>
    </row>
    <row r="1176" spans="2:7" ht="39.6">
      <c r="B1176" s="64" t="s">
        <v>1075</v>
      </c>
      <c r="C1176" s="51" t="s">
        <v>1135</v>
      </c>
      <c r="D1176" s="52" t="s">
        <v>873</v>
      </c>
      <c r="E1176" s="53">
        <v>1042.83</v>
      </c>
      <c r="F1176" s="20"/>
      <c r="G1176" s="21">
        <f>ROUND(F1176*E1176,2)</f>
        <v>0</v>
      </c>
    </row>
    <row r="1177" spans="2:7">
      <c r="B1177" s="99" t="s">
        <v>884</v>
      </c>
      <c r="C1177" s="258" t="s">
        <v>279</v>
      </c>
      <c r="D1177" s="101"/>
      <c r="E1177" s="102"/>
      <c r="F1177" s="103"/>
      <c r="G1177" s="104"/>
    </row>
    <row r="1178" spans="2:7" ht="26.4">
      <c r="B1178" s="64" t="s">
        <v>1136</v>
      </c>
      <c r="C1178" s="51" t="s">
        <v>1148</v>
      </c>
      <c r="D1178" s="52" t="s">
        <v>39</v>
      </c>
      <c r="E1178" s="53">
        <v>8.68</v>
      </c>
      <c r="F1178" s="20"/>
      <c r="G1178" s="21">
        <f>ROUND(F1178*E1178,2)</f>
        <v>0</v>
      </c>
    </row>
    <row r="1179" spans="2:7" ht="39.6">
      <c r="B1179" s="64" t="s">
        <v>1137</v>
      </c>
      <c r="C1179" s="51" t="s">
        <v>1138</v>
      </c>
      <c r="D1179" s="52" t="s">
        <v>39</v>
      </c>
      <c r="E1179" s="53">
        <v>49.57</v>
      </c>
      <c r="F1179" s="20"/>
      <c r="G1179" s="21">
        <f t="shared" ref="G1179:G1180" si="89">ROUND(F1179*E1179,2)</f>
        <v>0</v>
      </c>
    </row>
    <row r="1180" spans="2:7" ht="79.2">
      <c r="B1180" s="64" t="s">
        <v>1139</v>
      </c>
      <c r="C1180" s="51" t="s">
        <v>1140</v>
      </c>
      <c r="D1180" s="52" t="s">
        <v>39</v>
      </c>
      <c r="E1180" s="53">
        <v>8.26</v>
      </c>
      <c r="F1180" s="20"/>
      <c r="G1180" s="21">
        <f t="shared" si="89"/>
        <v>0</v>
      </c>
    </row>
    <row r="1181" spans="2:7">
      <c r="B1181" s="99" t="s">
        <v>896</v>
      </c>
      <c r="C1181" s="258" t="s">
        <v>897</v>
      </c>
      <c r="D1181" s="101"/>
      <c r="E1181" s="102"/>
      <c r="F1181" s="103"/>
      <c r="G1181" s="104"/>
    </row>
    <row r="1182" spans="2:7" ht="52.8">
      <c r="B1182" s="270" t="s">
        <v>1141</v>
      </c>
      <c r="C1182" s="271" t="s">
        <v>1149</v>
      </c>
      <c r="D1182" s="272" t="s">
        <v>39</v>
      </c>
      <c r="E1182" s="273">
        <v>97.1</v>
      </c>
      <c r="F1182" s="274"/>
      <c r="G1182" s="275">
        <f>ROUND(F1182*E1182,2)</f>
        <v>0</v>
      </c>
    </row>
    <row r="1183" spans="2:7">
      <c r="B1183" s="99" t="s">
        <v>268</v>
      </c>
      <c r="C1183" s="258" t="s">
        <v>269</v>
      </c>
      <c r="D1183" s="101"/>
      <c r="E1183" s="102"/>
      <c r="F1183" s="103"/>
      <c r="G1183" s="104"/>
    </row>
    <row r="1184" spans="2:7" ht="26.4">
      <c r="B1184" s="64" t="s">
        <v>906</v>
      </c>
      <c r="C1184" s="51" t="s">
        <v>907</v>
      </c>
      <c r="D1184" s="52" t="s">
        <v>27</v>
      </c>
      <c r="E1184" s="53">
        <v>1</v>
      </c>
      <c r="F1184" s="20"/>
      <c r="G1184" s="21">
        <f>ROUND(F1184*E1184,2)</f>
        <v>0</v>
      </c>
    </row>
    <row r="1185" spans="1:7" ht="66">
      <c r="B1185" s="64" t="s">
        <v>1142</v>
      </c>
      <c r="C1185" s="51" t="s">
        <v>1143</v>
      </c>
      <c r="D1185" s="52" t="s">
        <v>40</v>
      </c>
      <c r="E1185" s="53">
        <v>42</v>
      </c>
      <c r="F1185" s="20"/>
      <c r="G1185" s="21">
        <f t="shared" ref="G1185:G1186" si="90">ROUND(F1185*E1185,2)</f>
        <v>0</v>
      </c>
    </row>
    <row r="1186" spans="1:7" ht="26.4">
      <c r="B1186" s="64" t="s">
        <v>1144</v>
      </c>
      <c r="C1186" s="51" t="s">
        <v>1145</v>
      </c>
      <c r="D1186" s="52" t="s">
        <v>27</v>
      </c>
      <c r="E1186" s="53">
        <v>6</v>
      </c>
      <c r="F1186" s="20"/>
      <c r="G1186" s="21">
        <f t="shared" si="90"/>
        <v>0</v>
      </c>
    </row>
    <row r="1187" spans="1:7">
      <c r="B1187" s="312" t="s">
        <v>49</v>
      </c>
      <c r="C1187" s="313"/>
      <c r="D1187" s="313"/>
      <c r="E1187" s="313"/>
      <c r="F1187" s="313"/>
      <c r="G1187" s="11">
        <f>SUM(G1171:G1186)</f>
        <v>0</v>
      </c>
    </row>
    <row r="1189" spans="1:7">
      <c r="B1189" s="66" t="s">
        <v>145</v>
      </c>
      <c r="C1189" s="141" t="s">
        <v>4</v>
      </c>
      <c r="D1189" s="9"/>
      <c r="E1189" s="10"/>
      <c r="F1189" s="10"/>
      <c r="G1189" s="11"/>
    </row>
    <row r="1190" spans="1:7" ht="39.6">
      <c r="B1190" s="64" t="s">
        <v>6</v>
      </c>
      <c r="C1190" s="51" t="s">
        <v>1317</v>
      </c>
      <c r="D1190" s="52" t="s">
        <v>7</v>
      </c>
      <c r="E1190" s="53">
        <v>10</v>
      </c>
      <c r="F1190" s="20">
        <v>50</v>
      </c>
      <c r="G1190" s="21">
        <f>ROUND(F1190*E1190,2)</f>
        <v>500</v>
      </c>
    </row>
    <row r="1191" spans="1:7" ht="39.6">
      <c r="B1191" s="64" t="s">
        <v>8</v>
      </c>
      <c r="C1191" s="51" t="s">
        <v>1316</v>
      </c>
      <c r="D1191" s="52" t="s">
        <v>7</v>
      </c>
      <c r="E1191" s="53">
        <v>10</v>
      </c>
      <c r="F1191" s="20">
        <v>50</v>
      </c>
      <c r="G1191" s="21">
        <f t="shared" ref="G1191:G1192" si="91">ROUND(F1191*E1191,2)</f>
        <v>500</v>
      </c>
    </row>
    <row r="1192" spans="1:7">
      <c r="B1192" s="64" t="s">
        <v>9</v>
      </c>
      <c r="C1192" s="238" t="s">
        <v>10</v>
      </c>
      <c r="D1192" s="52" t="s">
        <v>27</v>
      </c>
      <c r="E1192" s="53">
        <v>1</v>
      </c>
      <c r="F1192" s="20"/>
      <c r="G1192" s="21">
        <f t="shared" si="91"/>
        <v>0</v>
      </c>
    </row>
    <row r="1193" spans="1:7">
      <c r="B1193" s="312" t="s">
        <v>55</v>
      </c>
      <c r="C1193" s="313"/>
      <c r="D1193" s="313"/>
      <c r="E1193" s="313"/>
      <c r="F1193" s="313"/>
      <c r="G1193" s="11">
        <f>SUM(G1190:G1192)</f>
        <v>1000</v>
      </c>
    </row>
    <row r="1196" spans="1:7" s="84" customFormat="1" ht="13.8">
      <c r="A1196" s="22"/>
      <c r="B1196" s="85"/>
      <c r="C1196" s="246" t="s">
        <v>1302</v>
      </c>
      <c r="D1196" s="244"/>
      <c r="E1196" s="245"/>
      <c r="F1196" s="324">
        <f>SUM(F1197:G1201)</f>
        <v>1000</v>
      </c>
      <c r="G1196" s="324"/>
    </row>
    <row r="1197" spans="1:7" s="84" customFormat="1" ht="13.8">
      <c r="A1197" s="22"/>
      <c r="B1197" s="203" t="s">
        <v>20</v>
      </c>
      <c r="C1197" s="159" t="s">
        <v>324</v>
      </c>
      <c r="D1197" s="2"/>
      <c r="E1197" s="4"/>
      <c r="F1197" s="311">
        <f>G1210</f>
        <v>0</v>
      </c>
      <c r="G1197" s="311"/>
    </row>
    <row r="1198" spans="1:7" s="84" customFormat="1" ht="13.8">
      <c r="A1198" s="22"/>
      <c r="B1198" s="203" t="s">
        <v>28</v>
      </c>
      <c r="C1198" s="159" t="s">
        <v>325</v>
      </c>
      <c r="D1198" s="2"/>
      <c r="E1198" s="4"/>
      <c r="F1198" s="311">
        <f>G1226</f>
        <v>0</v>
      </c>
      <c r="G1198" s="311"/>
    </row>
    <row r="1199" spans="1:7" s="84" customFormat="1" ht="13.8">
      <c r="A1199" s="22"/>
      <c r="B1199" s="203" t="s">
        <v>1</v>
      </c>
      <c r="C1199" s="159" t="s">
        <v>327</v>
      </c>
      <c r="D1199" s="2"/>
      <c r="E1199" s="4"/>
      <c r="F1199" s="311">
        <f>G1233</f>
        <v>0</v>
      </c>
      <c r="G1199" s="311"/>
    </row>
    <row r="1200" spans="1:7" s="84" customFormat="1" ht="13.8">
      <c r="A1200" s="22"/>
      <c r="B1200" s="203" t="s">
        <v>2</v>
      </c>
      <c r="C1200" s="159" t="s">
        <v>328</v>
      </c>
      <c r="D1200" s="2"/>
      <c r="E1200" s="4"/>
      <c r="F1200" s="311">
        <f>G1253</f>
        <v>0</v>
      </c>
      <c r="G1200" s="311"/>
    </row>
    <row r="1201" spans="1:7" s="84" customFormat="1" ht="14.4" thickBot="1">
      <c r="A1201" s="22"/>
      <c r="B1201" s="204" t="s">
        <v>5</v>
      </c>
      <c r="C1201" s="166" t="s">
        <v>330</v>
      </c>
      <c r="D1201" s="12"/>
      <c r="E1201" s="14"/>
      <c r="F1201" s="316">
        <f>G1259</f>
        <v>1000</v>
      </c>
      <c r="G1201" s="316"/>
    </row>
    <row r="1202" spans="1:7" s="84" customFormat="1" ht="13.8">
      <c r="A1202" s="22"/>
      <c r="B1202" s="85"/>
      <c r="C1202" s="86"/>
      <c r="D1202" s="87"/>
      <c r="E1202" s="88"/>
      <c r="F1202" s="88"/>
      <c r="G1202" s="88"/>
    </row>
    <row r="1203" spans="1:7" s="5" customFormat="1">
      <c r="A1203" s="93"/>
      <c r="B1203" s="59" t="s">
        <v>22</v>
      </c>
      <c r="C1203" s="44" t="s">
        <v>24</v>
      </c>
      <c r="D1203" s="43" t="s">
        <v>23</v>
      </c>
      <c r="E1203" s="45" t="s">
        <v>25</v>
      </c>
      <c r="F1203" s="46" t="s">
        <v>26</v>
      </c>
      <c r="G1203" s="47" t="s">
        <v>47</v>
      </c>
    </row>
    <row r="1204" spans="1:7">
      <c r="B1204" s="66" t="s">
        <v>140</v>
      </c>
      <c r="C1204" s="141" t="s">
        <v>740</v>
      </c>
      <c r="D1204" s="9"/>
      <c r="E1204" s="10"/>
      <c r="F1204" s="10"/>
      <c r="G1204" s="11"/>
    </row>
    <row r="1205" spans="1:7">
      <c r="B1205" s="99" t="s">
        <v>551</v>
      </c>
      <c r="C1205" s="258" t="s">
        <v>147</v>
      </c>
      <c r="D1205" s="101"/>
      <c r="E1205" s="102"/>
      <c r="F1205" s="103"/>
      <c r="G1205" s="104"/>
    </row>
    <row r="1206" spans="1:7" ht="39" customHeight="1">
      <c r="B1206" s="64" t="s">
        <v>747</v>
      </c>
      <c r="C1206" s="51" t="s">
        <v>1299</v>
      </c>
      <c r="D1206" s="52" t="s">
        <v>27</v>
      </c>
      <c r="E1206" s="53">
        <v>4</v>
      </c>
      <c r="F1206" s="20"/>
      <c r="G1206" s="21">
        <f>ROUND(F1206*E1206,2)</f>
        <v>0</v>
      </c>
    </row>
    <row r="1207" spans="1:7">
      <c r="B1207" s="99" t="s">
        <v>152</v>
      </c>
      <c r="C1207" s="258" t="s">
        <v>1300</v>
      </c>
      <c r="D1207" s="101"/>
      <c r="E1207" s="102"/>
      <c r="F1207" s="103"/>
      <c r="G1207" s="104"/>
    </row>
    <row r="1208" spans="1:7" ht="26.4">
      <c r="B1208" s="64" t="s">
        <v>1165</v>
      </c>
      <c r="C1208" s="51" t="s">
        <v>1166</v>
      </c>
      <c r="D1208" s="52" t="s">
        <v>38</v>
      </c>
      <c r="E1208" s="53">
        <v>37</v>
      </c>
      <c r="F1208" s="20"/>
      <c r="G1208" s="21">
        <f>ROUND(F1208*E1208,2)</f>
        <v>0</v>
      </c>
    </row>
    <row r="1209" spans="1:7" ht="26.4">
      <c r="B1209" s="64" t="s">
        <v>32</v>
      </c>
      <c r="C1209" s="51" t="s">
        <v>1156</v>
      </c>
      <c r="D1209" s="52" t="s">
        <v>27</v>
      </c>
      <c r="E1209" s="53">
        <v>37</v>
      </c>
      <c r="F1209" s="20"/>
      <c r="G1209" s="21">
        <f>ROUND(F1209*E1209,2)</f>
        <v>0</v>
      </c>
    </row>
    <row r="1210" spans="1:7">
      <c r="B1210" s="312" t="s">
        <v>48</v>
      </c>
      <c r="C1210" s="313"/>
      <c r="D1210" s="313"/>
      <c r="E1210" s="313"/>
      <c r="F1210" s="313"/>
      <c r="G1210" s="11">
        <f>SUM(G1206:G1209)</f>
        <v>0</v>
      </c>
    </row>
    <row r="1212" spans="1:7">
      <c r="B1212" s="66" t="s">
        <v>141</v>
      </c>
      <c r="C1212" s="141" t="s">
        <v>29</v>
      </c>
      <c r="D1212" s="9"/>
      <c r="E1212" s="10"/>
      <c r="F1212" s="10"/>
      <c r="G1212" s="11"/>
    </row>
    <row r="1213" spans="1:7">
      <c r="B1213" s="99" t="s">
        <v>168</v>
      </c>
      <c r="C1213" s="258" t="s">
        <v>772</v>
      </c>
      <c r="D1213" s="101"/>
      <c r="E1213" s="102"/>
      <c r="F1213" s="103"/>
      <c r="G1213" s="104"/>
    </row>
    <row r="1214" spans="1:7" ht="52.8">
      <c r="B1214" s="64" t="s">
        <v>1114</v>
      </c>
      <c r="C1214" s="51" t="s">
        <v>1115</v>
      </c>
      <c r="D1214" s="52" t="s">
        <v>39</v>
      </c>
      <c r="E1214" s="53">
        <v>190.09</v>
      </c>
      <c r="F1214" s="20"/>
      <c r="G1214" s="21">
        <f>ROUND(F1214*E1214,2)</f>
        <v>0</v>
      </c>
    </row>
    <row r="1215" spans="1:7" ht="39.6">
      <c r="B1215" s="64" t="s">
        <v>1116</v>
      </c>
      <c r="C1215" s="51" t="s">
        <v>1301</v>
      </c>
      <c r="D1215" s="52" t="s">
        <v>40</v>
      </c>
      <c r="E1215" s="53">
        <v>37</v>
      </c>
      <c r="F1215" s="20"/>
      <c r="G1215" s="21">
        <f>ROUND(F1215*E1215,2)</f>
        <v>0</v>
      </c>
    </row>
    <row r="1216" spans="1:7">
      <c r="B1216" s="99" t="s">
        <v>180</v>
      </c>
      <c r="C1216" s="258" t="s">
        <v>779</v>
      </c>
      <c r="D1216" s="101"/>
      <c r="E1216" s="102"/>
      <c r="F1216" s="103"/>
      <c r="G1216" s="104"/>
    </row>
    <row r="1217" spans="2:7" ht="26.4">
      <c r="B1217" s="64" t="s">
        <v>780</v>
      </c>
      <c r="C1217" s="51" t="s">
        <v>1117</v>
      </c>
      <c r="D1217" s="52" t="s">
        <v>38</v>
      </c>
      <c r="E1217" s="53">
        <v>78.83</v>
      </c>
      <c r="F1217" s="20"/>
      <c r="G1217" s="21">
        <f>ROUND(F1217*E1217,2)</f>
        <v>0</v>
      </c>
    </row>
    <row r="1218" spans="2:7" ht="26.4">
      <c r="B1218" s="64" t="s">
        <v>782</v>
      </c>
      <c r="C1218" s="51" t="s">
        <v>1293</v>
      </c>
      <c r="D1218" s="52" t="s">
        <v>38</v>
      </c>
      <c r="E1218" s="53">
        <v>148.44</v>
      </c>
      <c r="F1218" s="20"/>
      <c r="G1218" s="21">
        <f>ROUND(F1218*E1218,2)</f>
        <v>0</v>
      </c>
    </row>
    <row r="1219" spans="2:7">
      <c r="B1219" s="99" t="s">
        <v>184</v>
      </c>
      <c r="C1219" s="258" t="s">
        <v>799</v>
      </c>
      <c r="D1219" s="101"/>
      <c r="E1219" s="102"/>
      <c r="F1219" s="103"/>
      <c r="G1219" s="104"/>
    </row>
    <row r="1220" spans="2:7" ht="39.6">
      <c r="B1220" s="64" t="s">
        <v>138</v>
      </c>
      <c r="C1220" s="51" t="s">
        <v>1294</v>
      </c>
      <c r="D1220" s="52" t="s">
        <v>38</v>
      </c>
      <c r="E1220" s="53">
        <v>17.28</v>
      </c>
      <c r="F1220" s="20"/>
      <c r="G1220" s="21">
        <f>ROUND(F1220*E1220,2)</f>
        <v>0</v>
      </c>
    </row>
    <row r="1221" spans="2:7">
      <c r="B1221" s="64" t="s">
        <v>18</v>
      </c>
      <c r="C1221" s="51" t="s">
        <v>42</v>
      </c>
      <c r="D1221" s="52" t="s">
        <v>38</v>
      </c>
      <c r="E1221" s="53">
        <v>17.28</v>
      </c>
      <c r="F1221" s="20"/>
      <c r="G1221" s="21">
        <f>ROUND(F1221*E1221,2)</f>
        <v>0</v>
      </c>
    </row>
    <row r="1222" spans="2:7" ht="26.4">
      <c r="B1222" s="99" t="s">
        <v>186</v>
      </c>
      <c r="C1222" s="258" t="s">
        <v>820</v>
      </c>
      <c r="D1222" s="101"/>
      <c r="E1222" s="102"/>
      <c r="F1222" s="103"/>
      <c r="G1222" s="104"/>
    </row>
    <row r="1223" spans="2:7" ht="26.4">
      <c r="B1223" s="64" t="s">
        <v>821</v>
      </c>
      <c r="C1223" s="51" t="s">
        <v>1315</v>
      </c>
      <c r="D1223" s="52" t="s">
        <v>277</v>
      </c>
      <c r="E1223" s="53">
        <v>323.14999999999998</v>
      </c>
      <c r="F1223" s="20"/>
      <c r="G1223" s="21">
        <f>ROUND(F1223*E1223,2)</f>
        <v>0</v>
      </c>
    </row>
    <row r="1224" spans="2:7">
      <c r="B1224" s="64" t="s">
        <v>822</v>
      </c>
      <c r="C1224" s="51" t="s">
        <v>1122</v>
      </c>
      <c r="D1224" s="52" t="s">
        <v>38</v>
      </c>
      <c r="E1224" s="53">
        <v>30</v>
      </c>
      <c r="F1224" s="20"/>
      <c r="G1224" s="21">
        <f t="shared" ref="G1224:G1225" si="92">ROUND(F1224*E1224,2)</f>
        <v>0</v>
      </c>
    </row>
    <row r="1225" spans="2:7">
      <c r="B1225" s="64" t="s">
        <v>824</v>
      </c>
      <c r="C1225" s="51" t="s">
        <v>1123</v>
      </c>
      <c r="D1225" s="52" t="s">
        <v>39</v>
      </c>
      <c r="E1225" s="53">
        <v>190.09</v>
      </c>
      <c r="F1225" s="20"/>
      <c r="G1225" s="21">
        <f t="shared" si="92"/>
        <v>0</v>
      </c>
    </row>
    <row r="1226" spans="2:7">
      <c r="B1226" s="312" t="s">
        <v>284</v>
      </c>
      <c r="C1226" s="313"/>
      <c r="D1226" s="313"/>
      <c r="E1226" s="313"/>
      <c r="F1226" s="313"/>
      <c r="G1226" s="11">
        <f>SUM(G1214:G1225)</f>
        <v>0</v>
      </c>
    </row>
    <row r="1228" spans="2:7">
      <c r="B1228" s="66" t="s">
        <v>143</v>
      </c>
      <c r="C1228" s="141" t="s">
        <v>16</v>
      </c>
      <c r="D1228" s="9"/>
      <c r="E1228" s="10"/>
      <c r="F1228" s="10"/>
      <c r="G1228" s="11"/>
    </row>
    <row r="1229" spans="2:7">
      <c r="B1229" s="99" t="s">
        <v>222</v>
      </c>
      <c r="C1229" s="258" t="s">
        <v>223</v>
      </c>
      <c r="D1229" s="101"/>
      <c r="E1229" s="102"/>
      <c r="F1229" s="103"/>
      <c r="G1229" s="104"/>
    </row>
    <row r="1230" spans="2:7" ht="26.4">
      <c r="B1230" s="64" t="s">
        <v>1124</v>
      </c>
      <c r="C1230" s="51" t="s">
        <v>1147</v>
      </c>
      <c r="D1230" s="52" t="s">
        <v>27</v>
      </c>
      <c r="E1230" s="53">
        <v>70</v>
      </c>
      <c r="F1230" s="20"/>
      <c r="G1230" s="21">
        <f>ROUND(F1230*E1230,2)</f>
        <v>0</v>
      </c>
    </row>
    <row r="1231" spans="2:7">
      <c r="B1231" s="99" t="s">
        <v>226</v>
      </c>
      <c r="C1231" s="258" t="s">
        <v>227</v>
      </c>
      <c r="D1231" s="101"/>
      <c r="E1231" s="102"/>
      <c r="F1231" s="103"/>
      <c r="G1231" s="104"/>
    </row>
    <row r="1232" spans="2:7" ht="52.8">
      <c r="B1232" s="64" t="s">
        <v>1295</v>
      </c>
      <c r="C1232" s="51" t="s">
        <v>1239</v>
      </c>
      <c r="D1232" s="52" t="s">
        <v>27</v>
      </c>
      <c r="E1232" s="53">
        <v>2</v>
      </c>
      <c r="F1232" s="20"/>
      <c r="G1232" s="21">
        <f>ROUND(F1232*E1232,2)</f>
        <v>0</v>
      </c>
    </row>
    <row r="1233" spans="2:7">
      <c r="B1233" s="312" t="s">
        <v>54</v>
      </c>
      <c r="C1233" s="313"/>
      <c r="D1233" s="313"/>
      <c r="E1233" s="313"/>
      <c r="F1233" s="313"/>
      <c r="G1233" s="11">
        <f>SUM(G1228:G1232)</f>
        <v>0</v>
      </c>
    </row>
    <row r="1235" spans="2:7">
      <c r="B1235" s="66" t="s">
        <v>144</v>
      </c>
      <c r="C1235" s="141" t="s">
        <v>14</v>
      </c>
      <c r="D1235" s="9"/>
      <c r="E1235" s="10"/>
      <c r="F1235" s="10"/>
      <c r="G1235" s="11"/>
    </row>
    <row r="1236" spans="2:7">
      <c r="B1236" s="99" t="s">
        <v>278</v>
      </c>
      <c r="C1236" s="258" t="s">
        <v>842</v>
      </c>
      <c r="D1236" s="101"/>
      <c r="E1236" s="102"/>
      <c r="F1236" s="103"/>
      <c r="G1236" s="104"/>
    </row>
    <row r="1237" spans="2:7" ht="26.4">
      <c r="B1237" s="64" t="s">
        <v>1127</v>
      </c>
      <c r="C1237" s="51" t="s">
        <v>1128</v>
      </c>
      <c r="D1237" s="52" t="s">
        <v>38</v>
      </c>
      <c r="E1237" s="53">
        <v>10.97</v>
      </c>
      <c r="F1237" s="20"/>
      <c r="G1237" s="21">
        <f>ROUND(F1237*E1237,2)</f>
        <v>0</v>
      </c>
    </row>
    <row r="1238" spans="2:7" ht="39.6">
      <c r="B1238" s="64" t="s">
        <v>1129</v>
      </c>
      <c r="C1238" s="51" t="s">
        <v>1130</v>
      </c>
      <c r="D1238" s="52" t="s">
        <v>38</v>
      </c>
      <c r="E1238" s="53">
        <v>21.18</v>
      </c>
      <c r="F1238" s="20"/>
      <c r="G1238" s="21">
        <f t="shared" ref="G1238:G1239" si="93">ROUND(F1238*E1238,2)</f>
        <v>0</v>
      </c>
    </row>
    <row r="1239" spans="2:7" ht="39.6">
      <c r="B1239" s="64" t="s">
        <v>1131</v>
      </c>
      <c r="C1239" s="51" t="s">
        <v>1132</v>
      </c>
      <c r="D1239" s="52" t="s">
        <v>38</v>
      </c>
      <c r="E1239" s="53">
        <v>10.37</v>
      </c>
      <c r="F1239" s="20"/>
      <c r="G1239" s="21">
        <f t="shared" si="93"/>
        <v>0</v>
      </c>
    </row>
    <row r="1240" spans="2:7">
      <c r="B1240" s="99" t="s">
        <v>869</v>
      </c>
      <c r="C1240" s="258" t="s">
        <v>870</v>
      </c>
      <c r="D1240" s="101"/>
      <c r="E1240" s="102"/>
      <c r="F1240" s="103"/>
      <c r="G1240" s="104"/>
    </row>
    <row r="1241" spans="2:7" ht="39.6">
      <c r="B1241" s="64" t="s">
        <v>1133</v>
      </c>
      <c r="C1241" s="51" t="s">
        <v>1134</v>
      </c>
      <c r="D1241" s="52" t="s">
        <v>873</v>
      </c>
      <c r="E1241" s="53">
        <v>1559.71</v>
      </c>
      <c r="F1241" s="20"/>
      <c r="G1241" s="21">
        <f>ROUND(F1241*E1241,2)</f>
        <v>0</v>
      </c>
    </row>
    <row r="1242" spans="2:7" ht="39.6">
      <c r="B1242" s="64" t="s">
        <v>1075</v>
      </c>
      <c r="C1242" s="51" t="s">
        <v>1135</v>
      </c>
      <c r="D1242" s="52" t="s">
        <v>873</v>
      </c>
      <c r="E1242" s="53">
        <v>1007.56</v>
      </c>
      <c r="F1242" s="20"/>
      <c r="G1242" s="21">
        <f>ROUND(F1242*E1242,2)</f>
        <v>0</v>
      </c>
    </row>
    <row r="1243" spans="2:7">
      <c r="B1243" s="99" t="s">
        <v>884</v>
      </c>
      <c r="C1243" s="258" t="s">
        <v>279</v>
      </c>
      <c r="D1243" s="101"/>
      <c r="E1243" s="102"/>
      <c r="F1243" s="103"/>
      <c r="G1243" s="104"/>
    </row>
    <row r="1244" spans="2:7" ht="26.4">
      <c r="B1244" s="64" t="s">
        <v>1136</v>
      </c>
      <c r="C1244" s="51" t="s">
        <v>1148</v>
      </c>
      <c r="D1244" s="52" t="s">
        <v>39</v>
      </c>
      <c r="E1244" s="53">
        <v>7.88</v>
      </c>
      <c r="F1244" s="20"/>
      <c r="G1244" s="21">
        <f>ROUND(F1244*E1244,2)</f>
        <v>0</v>
      </c>
    </row>
    <row r="1245" spans="2:7" ht="39.6">
      <c r="B1245" s="64" t="s">
        <v>1137</v>
      </c>
      <c r="C1245" s="51" t="s">
        <v>1138</v>
      </c>
      <c r="D1245" s="52" t="s">
        <v>39</v>
      </c>
      <c r="E1245" s="53">
        <v>45.44</v>
      </c>
      <c r="F1245" s="20"/>
      <c r="G1245" s="21">
        <f t="shared" ref="G1245:G1246" si="94">ROUND(F1245*E1245,2)</f>
        <v>0</v>
      </c>
    </row>
    <row r="1246" spans="2:7" ht="79.2">
      <c r="B1246" s="64" t="s">
        <v>1139</v>
      </c>
      <c r="C1246" s="51" t="s">
        <v>1140</v>
      </c>
      <c r="D1246" s="52" t="s">
        <v>39</v>
      </c>
      <c r="E1246" s="53">
        <v>6.91</v>
      </c>
      <c r="F1246" s="20"/>
      <c r="G1246" s="21">
        <f t="shared" si="94"/>
        <v>0</v>
      </c>
    </row>
    <row r="1247" spans="2:7">
      <c r="B1247" s="99" t="s">
        <v>896</v>
      </c>
      <c r="C1247" s="258" t="s">
        <v>897</v>
      </c>
      <c r="D1247" s="101"/>
      <c r="E1247" s="102"/>
      <c r="F1247" s="103"/>
      <c r="G1247" s="104"/>
    </row>
    <row r="1248" spans="2:7" ht="52.8">
      <c r="B1248" s="270" t="s">
        <v>1141</v>
      </c>
      <c r="C1248" s="271" t="s">
        <v>1149</v>
      </c>
      <c r="D1248" s="272" t="s">
        <v>39</v>
      </c>
      <c r="E1248" s="273">
        <v>72.88</v>
      </c>
      <c r="F1248" s="274"/>
      <c r="G1248" s="275">
        <f>ROUND(F1248*E1248,2)</f>
        <v>0</v>
      </c>
    </row>
    <row r="1249" spans="1:7">
      <c r="B1249" s="99" t="s">
        <v>268</v>
      </c>
      <c r="C1249" s="258" t="s">
        <v>269</v>
      </c>
      <c r="D1249" s="101"/>
      <c r="E1249" s="102"/>
      <c r="F1249" s="103"/>
      <c r="G1249" s="104"/>
    </row>
    <row r="1250" spans="1:7" ht="26.4">
      <c r="B1250" s="64" t="s">
        <v>906</v>
      </c>
      <c r="C1250" s="51" t="s">
        <v>907</v>
      </c>
      <c r="D1250" s="52" t="s">
        <v>27</v>
      </c>
      <c r="E1250" s="53">
        <v>1</v>
      </c>
      <c r="F1250" s="20"/>
      <c r="G1250" s="21">
        <f>ROUND(F1250*E1250,2)</f>
        <v>0</v>
      </c>
    </row>
    <row r="1251" spans="1:7" ht="66">
      <c r="B1251" s="64" t="s">
        <v>1142</v>
      </c>
      <c r="C1251" s="51" t="s">
        <v>1143</v>
      </c>
      <c r="D1251" s="52" t="s">
        <v>40</v>
      </c>
      <c r="E1251" s="53">
        <v>35</v>
      </c>
      <c r="F1251" s="20"/>
      <c r="G1251" s="21">
        <f t="shared" ref="G1251:G1252" si="95">ROUND(F1251*E1251,2)</f>
        <v>0</v>
      </c>
    </row>
    <row r="1252" spans="1:7" ht="26.4">
      <c r="B1252" s="64" t="s">
        <v>1144</v>
      </c>
      <c r="C1252" s="51" t="s">
        <v>1145</v>
      </c>
      <c r="D1252" s="52" t="s">
        <v>27</v>
      </c>
      <c r="E1252" s="53">
        <v>9</v>
      </c>
      <c r="F1252" s="20"/>
      <c r="G1252" s="21">
        <f t="shared" si="95"/>
        <v>0</v>
      </c>
    </row>
    <row r="1253" spans="1:7">
      <c r="B1253" s="312" t="s">
        <v>49</v>
      </c>
      <c r="C1253" s="313"/>
      <c r="D1253" s="313"/>
      <c r="E1253" s="313"/>
      <c r="F1253" s="313"/>
      <c r="G1253" s="11">
        <f>SUM(G1237:G1252)</f>
        <v>0</v>
      </c>
    </row>
    <row r="1255" spans="1:7">
      <c r="B1255" s="66" t="s">
        <v>145</v>
      </c>
      <c r="C1255" s="141" t="s">
        <v>4</v>
      </c>
      <c r="D1255" s="9"/>
      <c r="E1255" s="10"/>
      <c r="F1255" s="10"/>
      <c r="G1255" s="11"/>
    </row>
    <row r="1256" spans="1:7" ht="39.6">
      <c r="B1256" s="64" t="s">
        <v>6</v>
      </c>
      <c r="C1256" s="51" t="s">
        <v>1317</v>
      </c>
      <c r="D1256" s="52" t="s">
        <v>7</v>
      </c>
      <c r="E1256" s="53">
        <v>10</v>
      </c>
      <c r="F1256" s="20">
        <v>50</v>
      </c>
      <c r="G1256" s="21">
        <f>ROUND(F1256*E1256,2)</f>
        <v>500</v>
      </c>
    </row>
    <row r="1257" spans="1:7" ht="39.6">
      <c r="B1257" s="64" t="s">
        <v>8</v>
      </c>
      <c r="C1257" s="51" t="s">
        <v>1316</v>
      </c>
      <c r="D1257" s="52" t="s">
        <v>7</v>
      </c>
      <c r="E1257" s="53">
        <v>10</v>
      </c>
      <c r="F1257" s="20">
        <v>50</v>
      </c>
      <c r="G1257" s="21">
        <f t="shared" ref="G1257" si="96">ROUND(F1257*E1257,2)</f>
        <v>500</v>
      </c>
    </row>
    <row r="1258" spans="1:7">
      <c r="B1258" s="64" t="s">
        <v>9</v>
      </c>
      <c r="C1258" s="238" t="s">
        <v>10</v>
      </c>
      <c r="D1258" s="52" t="s">
        <v>27</v>
      </c>
      <c r="E1258" s="53">
        <v>1</v>
      </c>
      <c r="F1258" s="20"/>
      <c r="G1258" s="21">
        <f>ROUND(F1258*E1258,2)</f>
        <v>0</v>
      </c>
    </row>
    <row r="1259" spans="1:7">
      <c r="B1259" s="312" t="s">
        <v>55</v>
      </c>
      <c r="C1259" s="313"/>
      <c r="D1259" s="313"/>
      <c r="E1259" s="313"/>
      <c r="F1259" s="313"/>
      <c r="G1259" s="11">
        <f>SUM(G1256:G1258)</f>
        <v>1000</v>
      </c>
    </row>
    <row r="1262" spans="1:7" s="84" customFormat="1" ht="13.8">
      <c r="A1262" s="22"/>
      <c r="B1262" s="85"/>
      <c r="C1262" s="246" t="s">
        <v>1308</v>
      </c>
      <c r="D1262" s="244"/>
      <c r="E1262" s="245"/>
      <c r="F1262" s="324">
        <f>SUM(F1263:G1267)</f>
        <v>1000</v>
      </c>
      <c r="G1262" s="324"/>
    </row>
    <row r="1263" spans="1:7" s="84" customFormat="1" ht="13.8">
      <c r="A1263" s="22"/>
      <c r="B1263" s="203" t="s">
        <v>20</v>
      </c>
      <c r="C1263" s="159" t="s">
        <v>324</v>
      </c>
      <c r="D1263" s="2"/>
      <c r="E1263" s="4"/>
      <c r="F1263" s="311">
        <f>G1276</f>
        <v>0</v>
      </c>
      <c r="G1263" s="311"/>
    </row>
    <row r="1264" spans="1:7" s="84" customFormat="1" ht="13.8">
      <c r="A1264" s="22"/>
      <c r="B1264" s="203" t="s">
        <v>28</v>
      </c>
      <c r="C1264" s="159" t="s">
        <v>325</v>
      </c>
      <c r="D1264" s="2"/>
      <c r="E1264" s="4"/>
      <c r="F1264" s="311">
        <f>G1294</f>
        <v>0</v>
      </c>
      <c r="G1264" s="311"/>
    </row>
    <row r="1265" spans="1:7" s="84" customFormat="1" ht="13.8">
      <c r="A1265" s="22"/>
      <c r="B1265" s="203" t="s">
        <v>1</v>
      </c>
      <c r="C1265" s="159" t="s">
        <v>327</v>
      </c>
      <c r="D1265" s="2"/>
      <c r="E1265" s="4"/>
      <c r="F1265" s="311">
        <f>G1301</f>
        <v>0</v>
      </c>
      <c r="G1265" s="311"/>
    </row>
    <row r="1266" spans="1:7" s="84" customFormat="1" ht="13.8">
      <c r="A1266" s="22"/>
      <c r="B1266" s="203" t="s">
        <v>2</v>
      </c>
      <c r="C1266" s="159" t="s">
        <v>328</v>
      </c>
      <c r="D1266" s="2"/>
      <c r="E1266" s="4"/>
      <c r="F1266" s="311">
        <f>G1323</f>
        <v>0</v>
      </c>
      <c r="G1266" s="311"/>
    </row>
    <row r="1267" spans="1:7" s="84" customFormat="1" ht="14.4" thickBot="1">
      <c r="A1267" s="22"/>
      <c r="B1267" s="204" t="s">
        <v>5</v>
      </c>
      <c r="C1267" s="166" t="s">
        <v>330</v>
      </c>
      <c r="D1267" s="12"/>
      <c r="E1267" s="14"/>
      <c r="F1267" s="316">
        <f>G1329</f>
        <v>1000</v>
      </c>
      <c r="G1267" s="316"/>
    </row>
    <row r="1268" spans="1:7" s="84" customFormat="1" ht="13.8">
      <c r="A1268" s="22"/>
      <c r="B1268" s="85"/>
      <c r="C1268" s="86"/>
      <c r="D1268" s="87"/>
      <c r="E1268" s="88"/>
      <c r="F1268" s="88"/>
      <c r="G1268" s="88"/>
    </row>
    <row r="1269" spans="1:7" s="5" customFormat="1">
      <c r="A1269" s="93"/>
      <c r="B1269" s="59" t="s">
        <v>22</v>
      </c>
      <c r="C1269" s="44" t="s">
        <v>24</v>
      </c>
      <c r="D1269" s="43" t="s">
        <v>23</v>
      </c>
      <c r="E1269" s="45" t="s">
        <v>25</v>
      </c>
      <c r="F1269" s="46" t="s">
        <v>26</v>
      </c>
      <c r="G1269" s="47" t="s">
        <v>47</v>
      </c>
    </row>
    <row r="1270" spans="1:7">
      <c r="B1270" s="66" t="s">
        <v>140</v>
      </c>
      <c r="C1270" s="141" t="s">
        <v>740</v>
      </c>
      <c r="D1270" s="9"/>
      <c r="E1270" s="10"/>
      <c r="F1270" s="10"/>
      <c r="G1270" s="11"/>
    </row>
    <row r="1271" spans="1:7">
      <c r="B1271" s="99" t="s">
        <v>551</v>
      </c>
      <c r="C1271" s="258" t="s">
        <v>147</v>
      </c>
      <c r="D1271" s="101"/>
      <c r="E1271" s="102"/>
      <c r="F1271" s="103"/>
      <c r="G1271" s="104"/>
    </row>
    <row r="1272" spans="1:7" ht="39" customHeight="1">
      <c r="B1272" s="64" t="s">
        <v>1303</v>
      </c>
      <c r="C1272" s="51" t="s">
        <v>1304</v>
      </c>
      <c r="D1272" s="52" t="s">
        <v>27</v>
      </c>
      <c r="E1272" s="53">
        <v>3</v>
      </c>
      <c r="F1272" s="20"/>
      <c r="G1272" s="21">
        <f>ROUND(F1272*E1272,2)</f>
        <v>0</v>
      </c>
    </row>
    <row r="1273" spans="1:7">
      <c r="B1273" s="99" t="s">
        <v>152</v>
      </c>
      <c r="C1273" s="258" t="s">
        <v>153</v>
      </c>
      <c r="D1273" s="101"/>
      <c r="E1273" s="102"/>
      <c r="F1273" s="103"/>
      <c r="G1273" s="104"/>
    </row>
    <row r="1274" spans="1:7" ht="26.4">
      <c r="B1274" s="64" t="s">
        <v>1165</v>
      </c>
      <c r="C1274" s="51" t="s">
        <v>1166</v>
      </c>
      <c r="D1274" s="52" t="s">
        <v>38</v>
      </c>
      <c r="E1274" s="53">
        <v>27</v>
      </c>
      <c r="F1274" s="20"/>
      <c r="G1274" s="21">
        <f>ROUND(F1274*E1274,2)</f>
        <v>0</v>
      </c>
    </row>
    <row r="1275" spans="1:7" ht="26.4">
      <c r="B1275" s="64" t="s">
        <v>32</v>
      </c>
      <c r="C1275" s="51" t="s">
        <v>1156</v>
      </c>
      <c r="D1275" s="52" t="s">
        <v>27</v>
      </c>
      <c r="E1275" s="53">
        <v>27</v>
      </c>
      <c r="F1275" s="20"/>
      <c r="G1275" s="21">
        <f>ROUND(F1275*E1275,2)</f>
        <v>0</v>
      </c>
    </row>
    <row r="1276" spans="1:7">
      <c r="B1276" s="312" t="s">
        <v>48</v>
      </c>
      <c r="C1276" s="313"/>
      <c r="D1276" s="313"/>
      <c r="E1276" s="313"/>
      <c r="F1276" s="313"/>
      <c r="G1276" s="11">
        <f>SUM(G1272:G1275)</f>
        <v>0</v>
      </c>
    </row>
    <row r="1278" spans="1:7">
      <c r="B1278" s="66" t="s">
        <v>141</v>
      </c>
      <c r="C1278" s="141" t="s">
        <v>29</v>
      </c>
      <c r="D1278" s="9"/>
      <c r="E1278" s="10"/>
      <c r="F1278" s="10"/>
      <c r="G1278" s="11"/>
    </row>
    <row r="1279" spans="1:7">
      <c r="B1279" s="99" t="s">
        <v>168</v>
      </c>
      <c r="C1279" s="258" t="s">
        <v>772</v>
      </c>
      <c r="D1279" s="101"/>
      <c r="E1279" s="102"/>
      <c r="F1279" s="103"/>
      <c r="G1279" s="104"/>
    </row>
    <row r="1280" spans="1:7" ht="52.8">
      <c r="B1280" s="64" t="s">
        <v>1114</v>
      </c>
      <c r="C1280" s="51" t="s">
        <v>1115</v>
      </c>
      <c r="D1280" s="52" t="s">
        <v>39</v>
      </c>
      <c r="E1280" s="53">
        <v>37.619999999999997</v>
      </c>
      <c r="F1280" s="20"/>
      <c r="G1280" s="21">
        <f>ROUND(F1280*E1280,2)</f>
        <v>0</v>
      </c>
    </row>
    <row r="1281" spans="2:7" ht="39.6">
      <c r="B1281" s="64" t="s">
        <v>1116</v>
      </c>
      <c r="C1281" s="51" t="s">
        <v>1305</v>
      </c>
      <c r="D1281" s="52" t="s">
        <v>40</v>
      </c>
      <c r="E1281" s="53">
        <v>26</v>
      </c>
      <c r="F1281" s="20"/>
      <c r="G1281" s="21">
        <f>ROUND(F1281*E1281,2)</f>
        <v>0</v>
      </c>
    </row>
    <row r="1282" spans="2:7">
      <c r="B1282" s="99" t="s">
        <v>180</v>
      </c>
      <c r="C1282" s="258" t="s">
        <v>779</v>
      </c>
      <c r="D1282" s="101"/>
      <c r="E1282" s="102"/>
      <c r="F1282" s="103"/>
      <c r="G1282" s="104"/>
    </row>
    <row r="1283" spans="2:7" ht="26.4">
      <c r="B1283" s="64" t="s">
        <v>780</v>
      </c>
      <c r="C1283" s="51" t="s">
        <v>1117</v>
      </c>
      <c r="D1283" s="52" t="s">
        <v>38</v>
      </c>
      <c r="E1283" s="53">
        <v>42.98</v>
      </c>
      <c r="F1283" s="20"/>
      <c r="G1283" s="21">
        <f>ROUND(F1283*E1283,2)</f>
        <v>0</v>
      </c>
    </row>
    <row r="1284" spans="2:7" ht="26.4">
      <c r="B1284" s="64" t="s">
        <v>782</v>
      </c>
      <c r="C1284" s="51" t="s">
        <v>1293</v>
      </c>
      <c r="D1284" s="52" t="s">
        <v>38</v>
      </c>
      <c r="E1284" s="53">
        <v>93.06</v>
      </c>
      <c r="F1284" s="20"/>
      <c r="G1284" s="21">
        <f>ROUND(F1284*E1284,2)</f>
        <v>0</v>
      </c>
    </row>
    <row r="1285" spans="2:7" ht="26.4">
      <c r="B1285" s="99" t="s">
        <v>182</v>
      </c>
      <c r="C1285" s="258" t="s">
        <v>784</v>
      </c>
      <c r="D1285" s="101"/>
      <c r="E1285" s="102"/>
      <c r="F1285" s="103"/>
      <c r="G1285" s="104"/>
    </row>
    <row r="1286" spans="2:7" ht="26.4">
      <c r="B1286" s="64" t="s">
        <v>1171</v>
      </c>
      <c r="C1286" s="51" t="s">
        <v>1264</v>
      </c>
      <c r="D1286" s="52" t="s">
        <v>39</v>
      </c>
      <c r="E1286" s="53">
        <v>29.85</v>
      </c>
      <c r="F1286" s="20"/>
      <c r="G1286" s="21">
        <f>ROUND(F1286*E1286,2)</f>
        <v>0</v>
      </c>
    </row>
    <row r="1287" spans="2:7">
      <c r="B1287" s="99" t="s">
        <v>184</v>
      </c>
      <c r="C1287" s="258" t="s">
        <v>799</v>
      </c>
      <c r="D1287" s="101"/>
      <c r="E1287" s="102"/>
      <c r="F1287" s="103"/>
      <c r="G1287" s="104"/>
    </row>
    <row r="1288" spans="2:7" ht="26.4">
      <c r="B1288" s="64" t="s">
        <v>138</v>
      </c>
      <c r="C1288" s="51" t="s">
        <v>1306</v>
      </c>
      <c r="D1288" s="52" t="s">
        <v>38</v>
      </c>
      <c r="E1288" s="53">
        <v>30.1</v>
      </c>
      <c r="F1288" s="20"/>
      <c r="G1288" s="21">
        <f>ROUND(F1288*E1288,2)</f>
        <v>0</v>
      </c>
    </row>
    <row r="1289" spans="2:7">
      <c r="B1289" s="64" t="s">
        <v>18</v>
      </c>
      <c r="C1289" s="51" t="s">
        <v>42</v>
      </c>
      <c r="D1289" s="52" t="s">
        <v>38</v>
      </c>
      <c r="E1289" s="53">
        <v>30.1</v>
      </c>
      <c r="F1289" s="20"/>
      <c r="G1289" s="21">
        <f>ROUND(F1289*E1289,2)</f>
        <v>0</v>
      </c>
    </row>
    <row r="1290" spans="2:7" ht="26.4">
      <c r="B1290" s="99" t="s">
        <v>186</v>
      </c>
      <c r="C1290" s="258" t="s">
        <v>820</v>
      </c>
      <c r="D1290" s="101"/>
      <c r="E1290" s="102"/>
      <c r="F1290" s="103"/>
      <c r="G1290" s="104"/>
    </row>
    <row r="1291" spans="2:7" ht="26.4">
      <c r="B1291" s="64" t="s">
        <v>821</v>
      </c>
      <c r="C1291" s="51" t="s">
        <v>1315</v>
      </c>
      <c r="D1291" s="52" t="s">
        <v>277</v>
      </c>
      <c r="E1291" s="53">
        <v>63.95</v>
      </c>
      <c r="F1291" s="20"/>
      <c r="G1291" s="21">
        <f>ROUND(F1291*E1291,2)</f>
        <v>0</v>
      </c>
    </row>
    <row r="1292" spans="2:7">
      <c r="B1292" s="64" t="s">
        <v>822</v>
      </c>
      <c r="C1292" s="51" t="s">
        <v>1122</v>
      </c>
      <c r="D1292" s="52" t="s">
        <v>38</v>
      </c>
      <c r="E1292" s="53">
        <v>10</v>
      </c>
      <c r="F1292" s="20"/>
      <c r="G1292" s="21">
        <f t="shared" ref="G1292:G1293" si="97">ROUND(F1292*E1292,2)</f>
        <v>0</v>
      </c>
    </row>
    <row r="1293" spans="2:7">
      <c r="B1293" s="64" t="s">
        <v>824</v>
      </c>
      <c r="C1293" s="51" t="s">
        <v>1123</v>
      </c>
      <c r="D1293" s="52" t="s">
        <v>39</v>
      </c>
      <c r="E1293" s="53">
        <v>171.69</v>
      </c>
      <c r="F1293" s="20"/>
      <c r="G1293" s="21">
        <f t="shared" si="97"/>
        <v>0</v>
      </c>
    </row>
    <row r="1294" spans="2:7">
      <c r="B1294" s="312" t="s">
        <v>284</v>
      </c>
      <c r="C1294" s="313"/>
      <c r="D1294" s="313"/>
      <c r="E1294" s="313"/>
      <c r="F1294" s="313"/>
      <c r="G1294" s="11">
        <f>SUM(G1280:G1293)</f>
        <v>0</v>
      </c>
    </row>
    <row r="1296" spans="2:7">
      <c r="B1296" s="66" t="s">
        <v>143</v>
      </c>
      <c r="C1296" s="141" t="s">
        <v>16</v>
      </c>
      <c r="D1296" s="9"/>
      <c r="E1296" s="10"/>
      <c r="F1296" s="10"/>
      <c r="G1296" s="11"/>
    </row>
    <row r="1297" spans="2:7">
      <c r="B1297" s="99" t="s">
        <v>222</v>
      </c>
      <c r="C1297" s="258" t="s">
        <v>223</v>
      </c>
      <c r="D1297" s="101"/>
      <c r="E1297" s="102"/>
      <c r="F1297" s="103"/>
      <c r="G1297" s="104"/>
    </row>
    <row r="1298" spans="2:7" ht="26.4">
      <c r="B1298" s="64" t="s">
        <v>1124</v>
      </c>
      <c r="C1298" s="51" t="s">
        <v>1147</v>
      </c>
      <c r="D1298" s="52" t="s">
        <v>27</v>
      </c>
      <c r="E1298" s="53">
        <v>40</v>
      </c>
      <c r="F1298" s="20"/>
      <c r="G1298" s="21">
        <f>ROUND(F1298*E1298,2)</f>
        <v>0</v>
      </c>
    </row>
    <row r="1299" spans="2:7">
      <c r="B1299" s="99" t="s">
        <v>226</v>
      </c>
      <c r="C1299" s="258" t="s">
        <v>227</v>
      </c>
      <c r="D1299" s="101"/>
      <c r="E1299" s="102"/>
      <c r="F1299" s="103"/>
      <c r="G1299" s="104"/>
    </row>
    <row r="1300" spans="2:7" ht="52.8">
      <c r="B1300" s="64" t="s">
        <v>1266</v>
      </c>
      <c r="C1300" s="51" t="s">
        <v>1289</v>
      </c>
      <c r="D1300" s="52" t="s">
        <v>27</v>
      </c>
      <c r="E1300" s="53">
        <v>2</v>
      </c>
      <c r="F1300" s="20"/>
      <c r="G1300" s="21">
        <f>ROUND(F1300*E1300,2)</f>
        <v>0</v>
      </c>
    </row>
    <row r="1301" spans="2:7">
      <c r="B1301" s="312" t="s">
        <v>54</v>
      </c>
      <c r="C1301" s="313"/>
      <c r="D1301" s="313"/>
      <c r="E1301" s="313"/>
      <c r="F1301" s="313"/>
      <c r="G1301" s="11">
        <f>SUM(G1296:G1300)</f>
        <v>0</v>
      </c>
    </row>
    <row r="1303" spans="2:7">
      <c r="B1303" s="66" t="s">
        <v>144</v>
      </c>
      <c r="C1303" s="141" t="s">
        <v>14</v>
      </c>
      <c r="D1303" s="9"/>
      <c r="E1303" s="10"/>
      <c r="F1303" s="10"/>
      <c r="G1303" s="11"/>
    </row>
    <row r="1304" spans="2:7">
      <c r="B1304" s="99" t="s">
        <v>278</v>
      </c>
      <c r="C1304" s="258" t="s">
        <v>842</v>
      </c>
      <c r="D1304" s="101"/>
      <c r="E1304" s="102"/>
      <c r="F1304" s="103"/>
      <c r="G1304" s="104"/>
    </row>
    <row r="1305" spans="2:7" ht="26.4">
      <c r="B1305" s="64" t="s">
        <v>1127</v>
      </c>
      <c r="C1305" s="51" t="s">
        <v>1128</v>
      </c>
      <c r="D1305" s="52" t="s">
        <v>38</v>
      </c>
      <c r="E1305" s="53">
        <v>10.72</v>
      </c>
      <c r="F1305" s="20"/>
      <c r="G1305" s="21">
        <f>ROUND(F1305*E1305,2)</f>
        <v>0</v>
      </c>
    </row>
    <row r="1306" spans="2:7" ht="26.4">
      <c r="B1306" s="64" t="s">
        <v>1008</v>
      </c>
      <c r="C1306" s="51" t="s">
        <v>1307</v>
      </c>
      <c r="D1306" s="52" t="s">
        <v>38</v>
      </c>
      <c r="E1306" s="53">
        <v>33.74</v>
      </c>
      <c r="F1306" s="20"/>
      <c r="G1306" s="21">
        <f t="shared" ref="G1306:G1309" si="98">ROUND(F1306*E1306,2)</f>
        <v>0</v>
      </c>
    </row>
    <row r="1307" spans="2:7">
      <c r="B1307" s="64" t="s">
        <v>1012</v>
      </c>
      <c r="C1307" s="51" t="s">
        <v>1270</v>
      </c>
      <c r="D1307" s="52" t="s">
        <v>38</v>
      </c>
      <c r="E1307" s="53">
        <v>33.74</v>
      </c>
      <c r="F1307" s="20"/>
      <c r="G1307" s="21">
        <f t="shared" si="98"/>
        <v>0</v>
      </c>
    </row>
    <row r="1308" spans="2:7" ht="39.6">
      <c r="B1308" s="64" t="s">
        <v>1129</v>
      </c>
      <c r="C1308" s="51" t="s">
        <v>1130</v>
      </c>
      <c r="D1308" s="52" t="s">
        <v>38</v>
      </c>
      <c r="E1308" s="53">
        <v>15.5</v>
      </c>
      <c r="F1308" s="20"/>
      <c r="G1308" s="21">
        <f t="shared" si="98"/>
        <v>0</v>
      </c>
    </row>
    <row r="1309" spans="2:7" ht="39.6">
      <c r="B1309" s="64" t="s">
        <v>1131</v>
      </c>
      <c r="C1309" s="51" t="s">
        <v>1132</v>
      </c>
      <c r="D1309" s="52" t="s">
        <v>38</v>
      </c>
      <c r="E1309" s="53">
        <v>7.74</v>
      </c>
      <c r="F1309" s="20"/>
      <c r="G1309" s="21">
        <f t="shared" si="98"/>
        <v>0</v>
      </c>
    </row>
    <row r="1310" spans="2:7">
      <c r="B1310" s="99" t="s">
        <v>869</v>
      </c>
      <c r="C1310" s="258" t="s">
        <v>870</v>
      </c>
      <c r="D1310" s="101"/>
      <c r="E1310" s="102"/>
      <c r="F1310" s="103"/>
      <c r="G1310" s="104"/>
    </row>
    <row r="1311" spans="2:7" ht="39.6">
      <c r="B1311" s="64" t="s">
        <v>1133</v>
      </c>
      <c r="C1311" s="51" t="s">
        <v>1134</v>
      </c>
      <c r="D1311" s="52" t="s">
        <v>873</v>
      </c>
      <c r="E1311" s="53">
        <v>821.56</v>
      </c>
      <c r="F1311" s="20"/>
      <c r="G1311" s="21">
        <f>ROUND(F1311*E1311,2)</f>
        <v>0</v>
      </c>
    </row>
    <row r="1312" spans="2:7" ht="39.6">
      <c r="B1312" s="64" t="s">
        <v>1075</v>
      </c>
      <c r="C1312" s="51" t="s">
        <v>1135</v>
      </c>
      <c r="D1312" s="52" t="s">
        <v>873</v>
      </c>
      <c r="E1312" s="53">
        <v>409.89</v>
      </c>
      <c r="F1312" s="20"/>
      <c r="G1312" s="21">
        <f>ROUND(F1312*E1312,2)</f>
        <v>0</v>
      </c>
    </row>
    <row r="1313" spans="2:7">
      <c r="B1313" s="99" t="s">
        <v>884</v>
      </c>
      <c r="C1313" s="258" t="s">
        <v>279</v>
      </c>
      <c r="D1313" s="101"/>
      <c r="E1313" s="102"/>
      <c r="F1313" s="103"/>
      <c r="G1313" s="104"/>
    </row>
    <row r="1314" spans="2:7" ht="26.4">
      <c r="B1314" s="64" t="s">
        <v>1136</v>
      </c>
      <c r="C1314" s="51" t="s">
        <v>1148</v>
      </c>
      <c r="D1314" s="52" t="s">
        <v>39</v>
      </c>
      <c r="E1314" s="53">
        <v>4.3</v>
      </c>
      <c r="F1314" s="20"/>
      <c r="G1314" s="21">
        <f>ROUND(F1314*E1314,2)</f>
        <v>0</v>
      </c>
    </row>
    <row r="1315" spans="2:7" ht="39.6">
      <c r="B1315" s="64" t="s">
        <v>1137</v>
      </c>
      <c r="C1315" s="51" t="s">
        <v>1138</v>
      </c>
      <c r="D1315" s="52" t="s">
        <v>39</v>
      </c>
      <c r="E1315" s="53">
        <v>21.29</v>
      </c>
      <c r="F1315" s="20"/>
      <c r="G1315" s="21">
        <f t="shared" ref="G1315:G1316" si="99">ROUND(F1315*E1315,2)</f>
        <v>0</v>
      </c>
    </row>
    <row r="1316" spans="2:7" ht="79.2">
      <c r="B1316" s="64" t="s">
        <v>1139</v>
      </c>
      <c r="C1316" s="51" t="s">
        <v>1140</v>
      </c>
      <c r="D1316" s="52" t="s">
        <v>39</v>
      </c>
      <c r="E1316" s="53">
        <v>5.01</v>
      </c>
      <c r="F1316" s="20"/>
      <c r="G1316" s="21">
        <f t="shared" si="99"/>
        <v>0</v>
      </c>
    </row>
    <row r="1317" spans="2:7">
      <c r="B1317" s="99" t="s">
        <v>896</v>
      </c>
      <c r="C1317" s="258" t="s">
        <v>897</v>
      </c>
      <c r="D1317" s="101"/>
      <c r="E1317" s="102"/>
      <c r="F1317" s="103"/>
      <c r="G1317" s="104"/>
    </row>
    <row r="1318" spans="2:7" ht="52.8">
      <c r="B1318" s="270" t="s">
        <v>1141</v>
      </c>
      <c r="C1318" s="271" t="s">
        <v>1149</v>
      </c>
      <c r="D1318" s="272" t="s">
        <v>39</v>
      </c>
      <c r="E1318" s="273">
        <v>40.549999999999997</v>
      </c>
      <c r="F1318" s="274"/>
      <c r="G1318" s="275">
        <f>ROUND(F1318*E1318,2)</f>
        <v>0</v>
      </c>
    </row>
    <row r="1319" spans="2:7">
      <c r="B1319" s="99" t="s">
        <v>268</v>
      </c>
      <c r="C1319" s="258" t="s">
        <v>269</v>
      </c>
      <c r="D1319" s="101"/>
      <c r="E1319" s="102"/>
      <c r="F1319" s="103"/>
      <c r="G1319" s="104"/>
    </row>
    <row r="1320" spans="2:7" ht="26.4">
      <c r="B1320" s="64" t="s">
        <v>906</v>
      </c>
      <c r="C1320" s="51" t="s">
        <v>907</v>
      </c>
      <c r="D1320" s="52" t="s">
        <v>27</v>
      </c>
      <c r="E1320" s="53">
        <v>1</v>
      </c>
      <c r="F1320" s="20"/>
      <c r="G1320" s="21">
        <f>ROUND(F1320*E1320,2)</f>
        <v>0</v>
      </c>
    </row>
    <row r="1321" spans="2:7" ht="66">
      <c r="B1321" s="64" t="s">
        <v>1142</v>
      </c>
      <c r="C1321" s="51" t="s">
        <v>1143</v>
      </c>
      <c r="D1321" s="52" t="s">
        <v>40</v>
      </c>
      <c r="E1321" s="53">
        <v>25</v>
      </c>
      <c r="F1321" s="20"/>
      <c r="G1321" s="21">
        <f t="shared" ref="G1321:G1322" si="100">ROUND(F1321*E1321,2)</f>
        <v>0</v>
      </c>
    </row>
    <row r="1322" spans="2:7" ht="26.4">
      <c r="B1322" s="64" t="s">
        <v>1144</v>
      </c>
      <c r="C1322" s="51" t="s">
        <v>1145</v>
      </c>
      <c r="D1322" s="52" t="s">
        <v>27</v>
      </c>
      <c r="E1322" s="53">
        <v>5</v>
      </c>
      <c r="F1322" s="20"/>
      <c r="G1322" s="21">
        <f t="shared" si="100"/>
        <v>0</v>
      </c>
    </row>
    <row r="1323" spans="2:7">
      <c r="B1323" s="312" t="s">
        <v>49</v>
      </c>
      <c r="C1323" s="313"/>
      <c r="D1323" s="313"/>
      <c r="E1323" s="313"/>
      <c r="F1323" s="313"/>
      <c r="G1323" s="11">
        <f>SUM(G1305:G1322)</f>
        <v>0</v>
      </c>
    </row>
    <row r="1325" spans="2:7">
      <c r="B1325" s="66" t="s">
        <v>145</v>
      </c>
      <c r="C1325" s="141" t="s">
        <v>4</v>
      </c>
      <c r="D1325" s="9"/>
      <c r="E1325" s="10"/>
      <c r="F1325" s="10"/>
      <c r="G1325" s="11"/>
    </row>
    <row r="1326" spans="2:7" ht="39.6">
      <c r="B1326" s="64" t="s">
        <v>6</v>
      </c>
      <c r="C1326" s="51" t="s">
        <v>1317</v>
      </c>
      <c r="D1326" s="52" t="s">
        <v>7</v>
      </c>
      <c r="E1326" s="53">
        <v>10</v>
      </c>
      <c r="F1326" s="20">
        <v>50</v>
      </c>
      <c r="G1326" s="21">
        <f>ROUND(F1326*E1326,2)</f>
        <v>500</v>
      </c>
    </row>
    <row r="1327" spans="2:7" ht="39.6">
      <c r="B1327" s="64" t="s">
        <v>8</v>
      </c>
      <c r="C1327" s="51" t="s">
        <v>1316</v>
      </c>
      <c r="D1327" s="52" t="s">
        <v>7</v>
      </c>
      <c r="E1327" s="53">
        <v>10</v>
      </c>
      <c r="F1327" s="20">
        <v>50</v>
      </c>
      <c r="G1327" s="21">
        <f t="shared" ref="G1327:G1328" si="101">ROUND(F1327*E1327,2)</f>
        <v>500</v>
      </c>
    </row>
    <row r="1328" spans="2:7">
      <c r="B1328" s="64" t="s">
        <v>9</v>
      </c>
      <c r="C1328" s="238" t="s">
        <v>10</v>
      </c>
      <c r="D1328" s="52" t="s">
        <v>27</v>
      </c>
      <c r="E1328" s="53">
        <v>1</v>
      </c>
      <c r="F1328" s="20"/>
      <c r="G1328" s="21">
        <f t="shared" si="101"/>
        <v>0</v>
      </c>
    </row>
    <row r="1329" spans="1:7">
      <c r="B1329" s="312" t="s">
        <v>55</v>
      </c>
      <c r="C1329" s="313"/>
      <c r="D1329" s="313"/>
      <c r="E1329" s="313"/>
      <c r="F1329" s="313"/>
      <c r="G1329" s="11">
        <f>SUM(G1326:G1328)</f>
        <v>1000</v>
      </c>
    </row>
    <row r="1332" spans="1:7" s="84" customFormat="1" ht="13.8">
      <c r="A1332" s="22"/>
      <c r="B1332" s="85"/>
      <c r="C1332" s="246" t="s">
        <v>1309</v>
      </c>
      <c r="D1332" s="244"/>
      <c r="E1332" s="245"/>
      <c r="F1332" s="324">
        <f>SUM(F1333:G1337)</f>
        <v>1000</v>
      </c>
      <c r="G1332" s="324"/>
    </row>
    <row r="1333" spans="1:7" s="84" customFormat="1" ht="13.8">
      <c r="A1333" s="22"/>
      <c r="B1333" s="203" t="s">
        <v>20</v>
      </c>
      <c r="C1333" s="159" t="s">
        <v>324</v>
      </c>
      <c r="D1333" s="2"/>
      <c r="E1333" s="4"/>
      <c r="F1333" s="311">
        <f>G1346</f>
        <v>0</v>
      </c>
      <c r="G1333" s="311"/>
    </row>
    <row r="1334" spans="1:7" s="84" customFormat="1" ht="13.8">
      <c r="A1334" s="22"/>
      <c r="B1334" s="203" t="s">
        <v>28</v>
      </c>
      <c r="C1334" s="159" t="s">
        <v>325</v>
      </c>
      <c r="D1334" s="2"/>
      <c r="E1334" s="4"/>
      <c r="F1334" s="311">
        <f>G1362</f>
        <v>0</v>
      </c>
      <c r="G1334" s="311"/>
    </row>
    <row r="1335" spans="1:7" s="84" customFormat="1" ht="13.8">
      <c r="A1335" s="22"/>
      <c r="B1335" s="203" t="s">
        <v>1</v>
      </c>
      <c r="C1335" s="159" t="s">
        <v>327</v>
      </c>
      <c r="D1335" s="2"/>
      <c r="E1335" s="4"/>
      <c r="F1335" s="311">
        <f>G1369</f>
        <v>0</v>
      </c>
      <c r="G1335" s="311"/>
    </row>
    <row r="1336" spans="1:7" s="84" customFormat="1" ht="13.8">
      <c r="A1336" s="22"/>
      <c r="B1336" s="203" t="s">
        <v>2</v>
      </c>
      <c r="C1336" s="159" t="s">
        <v>328</v>
      </c>
      <c r="D1336" s="2"/>
      <c r="E1336" s="4"/>
      <c r="F1336" s="311">
        <f>G1389</f>
        <v>0</v>
      </c>
      <c r="G1336" s="311"/>
    </row>
    <row r="1337" spans="1:7" s="84" customFormat="1" ht="14.4" thickBot="1">
      <c r="A1337" s="22"/>
      <c r="B1337" s="204" t="s">
        <v>5</v>
      </c>
      <c r="C1337" s="166" t="s">
        <v>330</v>
      </c>
      <c r="D1337" s="12"/>
      <c r="E1337" s="14"/>
      <c r="F1337" s="316">
        <f>G1395</f>
        <v>1000</v>
      </c>
      <c r="G1337" s="316"/>
    </row>
    <row r="1338" spans="1:7" s="84" customFormat="1" ht="13.8">
      <c r="A1338" s="22"/>
      <c r="B1338" s="85"/>
      <c r="C1338" s="86"/>
      <c r="D1338" s="87"/>
      <c r="E1338" s="88"/>
      <c r="F1338" s="88"/>
      <c r="G1338" s="88"/>
    </row>
    <row r="1339" spans="1:7" s="5" customFormat="1">
      <c r="A1339" s="93"/>
      <c r="B1339" s="59" t="s">
        <v>22</v>
      </c>
      <c r="C1339" s="44" t="s">
        <v>24</v>
      </c>
      <c r="D1339" s="43" t="s">
        <v>23</v>
      </c>
      <c r="E1339" s="45" t="s">
        <v>25</v>
      </c>
      <c r="F1339" s="46" t="s">
        <v>26</v>
      </c>
      <c r="G1339" s="47" t="s">
        <v>47</v>
      </c>
    </row>
    <row r="1340" spans="1:7">
      <c r="B1340" s="66" t="s">
        <v>140</v>
      </c>
      <c r="C1340" s="141" t="s">
        <v>740</v>
      </c>
      <c r="D1340" s="9"/>
      <c r="E1340" s="10"/>
      <c r="F1340" s="10"/>
      <c r="G1340" s="11"/>
    </row>
    <row r="1341" spans="1:7">
      <c r="B1341" s="99" t="s">
        <v>551</v>
      </c>
      <c r="C1341" s="258" t="s">
        <v>147</v>
      </c>
      <c r="D1341" s="101"/>
      <c r="E1341" s="102"/>
      <c r="F1341" s="103"/>
      <c r="G1341" s="104"/>
    </row>
    <row r="1342" spans="1:7" ht="39" customHeight="1">
      <c r="B1342" s="64" t="s">
        <v>1303</v>
      </c>
      <c r="C1342" s="51" t="s">
        <v>1310</v>
      </c>
      <c r="D1342" s="52" t="s">
        <v>27</v>
      </c>
      <c r="E1342" s="53">
        <v>4</v>
      </c>
      <c r="F1342" s="20"/>
      <c r="G1342" s="21">
        <f>ROUND(F1342*E1342,2)</f>
        <v>0</v>
      </c>
    </row>
    <row r="1343" spans="1:7">
      <c r="B1343" s="99" t="s">
        <v>152</v>
      </c>
      <c r="C1343" s="258" t="s">
        <v>153</v>
      </c>
      <c r="D1343" s="101"/>
      <c r="E1343" s="102"/>
      <c r="F1343" s="103"/>
      <c r="G1343" s="104"/>
    </row>
    <row r="1344" spans="1:7" ht="26.4">
      <c r="B1344" s="64" t="s">
        <v>1165</v>
      </c>
      <c r="C1344" s="51" t="s">
        <v>1166</v>
      </c>
      <c r="D1344" s="52" t="s">
        <v>38</v>
      </c>
      <c r="E1344" s="53">
        <v>46</v>
      </c>
      <c r="F1344" s="20"/>
      <c r="G1344" s="21">
        <f>ROUND(F1344*E1344,2)</f>
        <v>0</v>
      </c>
    </row>
    <row r="1345" spans="2:7" ht="26.4">
      <c r="B1345" s="64" t="s">
        <v>32</v>
      </c>
      <c r="C1345" s="51" t="s">
        <v>1156</v>
      </c>
      <c r="D1345" s="52" t="s">
        <v>27</v>
      </c>
      <c r="E1345" s="53">
        <v>46</v>
      </c>
      <c r="F1345" s="20"/>
      <c r="G1345" s="21">
        <f>ROUND(F1345*E1345,2)</f>
        <v>0</v>
      </c>
    </row>
    <row r="1346" spans="2:7">
      <c r="B1346" s="312" t="s">
        <v>48</v>
      </c>
      <c r="C1346" s="313"/>
      <c r="D1346" s="313"/>
      <c r="E1346" s="313"/>
      <c r="F1346" s="313"/>
      <c r="G1346" s="11">
        <f>SUM(G1342:G1345)</f>
        <v>0</v>
      </c>
    </row>
    <row r="1348" spans="2:7">
      <c r="B1348" s="66" t="s">
        <v>141</v>
      </c>
      <c r="C1348" s="141" t="s">
        <v>29</v>
      </c>
      <c r="D1348" s="9"/>
      <c r="E1348" s="10"/>
      <c r="F1348" s="10"/>
      <c r="G1348" s="11"/>
    </row>
    <row r="1349" spans="2:7">
      <c r="B1349" s="99" t="s">
        <v>168</v>
      </c>
      <c r="C1349" s="258" t="s">
        <v>772</v>
      </c>
      <c r="D1349" s="101"/>
      <c r="E1349" s="102"/>
      <c r="F1349" s="103"/>
      <c r="G1349" s="104"/>
    </row>
    <row r="1350" spans="2:7" ht="52.8">
      <c r="B1350" s="64" t="s">
        <v>1114</v>
      </c>
      <c r="C1350" s="51" t="s">
        <v>1115</v>
      </c>
      <c r="D1350" s="52" t="s">
        <v>39</v>
      </c>
      <c r="E1350" s="53">
        <v>171.69</v>
      </c>
      <c r="F1350" s="20"/>
      <c r="G1350" s="21">
        <f>ROUND(F1350*E1350,2)</f>
        <v>0</v>
      </c>
    </row>
    <row r="1351" spans="2:7" ht="39.6">
      <c r="B1351" s="64" t="s">
        <v>1116</v>
      </c>
      <c r="C1351" s="51" t="s">
        <v>1311</v>
      </c>
      <c r="D1351" s="52" t="s">
        <v>40</v>
      </c>
      <c r="E1351" s="53">
        <v>44</v>
      </c>
      <c r="F1351" s="20"/>
      <c r="G1351" s="21">
        <f>ROUND(F1351*E1351,2)</f>
        <v>0</v>
      </c>
    </row>
    <row r="1352" spans="2:7">
      <c r="B1352" s="99" t="s">
        <v>180</v>
      </c>
      <c r="C1352" s="258" t="s">
        <v>779</v>
      </c>
      <c r="D1352" s="101"/>
      <c r="E1352" s="102"/>
      <c r="F1352" s="103"/>
      <c r="G1352" s="104"/>
    </row>
    <row r="1353" spans="2:7" ht="26.4">
      <c r="B1353" s="64" t="s">
        <v>780</v>
      </c>
      <c r="C1353" s="51" t="s">
        <v>1117</v>
      </c>
      <c r="D1353" s="52" t="s">
        <v>38</v>
      </c>
      <c r="E1353" s="53">
        <v>87.6</v>
      </c>
      <c r="F1353" s="20"/>
      <c r="G1353" s="21">
        <f>ROUND(F1353*E1353,2)</f>
        <v>0</v>
      </c>
    </row>
    <row r="1354" spans="2:7" ht="26.4">
      <c r="B1354" s="64" t="s">
        <v>782</v>
      </c>
      <c r="C1354" s="51" t="s">
        <v>1293</v>
      </c>
      <c r="D1354" s="52" t="s">
        <v>38</v>
      </c>
      <c r="E1354" s="53">
        <v>162.30000000000001</v>
      </c>
      <c r="F1354" s="20"/>
      <c r="G1354" s="21">
        <f>ROUND(F1354*E1354,2)</f>
        <v>0</v>
      </c>
    </row>
    <row r="1355" spans="2:7">
      <c r="B1355" s="99" t="s">
        <v>184</v>
      </c>
      <c r="C1355" s="258" t="s">
        <v>799</v>
      </c>
      <c r="D1355" s="101"/>
      <c r="E1355" s="102"/>
      <c r="F1355" s="103"/>
      <c r="G1355" s="104"/>
    </row>
    <row r="1356" spans="2:7" ht="39.6">
      <c r="B1356" s="64" t="s">
        <v>138</v>
      </c>
      <c r="C1356" s="51" t="s">
        <v>1312</v>
      </c>
      <c r="D1356" s="52" t="s">
        <v>38</v>
      </c>
      <c r="E1356" s="53">
        <v>21.9</v>
      </c>
      <c r="F1356" s="20"/>
      <c r="G1356" s="21">
        <f>ROUND(F1356*E1356,2)</f>
        <v>0</v>
      </c>
    </row>
    <row r="1357" spans="2:7">
      <c r="B1357" s="64" t="s">
        <v>18</v>
      </c>
      <c r="C1357" s="51" t="s">
        <v>42</v>
      </c>
      <c r="D1357" s="52" t="s">
        <v>38</v>
      </c>
      <c r="E1357" s="53">
        <v>21.9</v>
      </c>
      <c r="F1357" s="20"/>
      <c r="G1357" s="21">
        <f>ROUND(F1357*E1357,2)</f>
        <v>0</v>
      </c>
    </row>
    <row r="1358" spans="2:7" ht="26.4">
      <c r="B1358" s="99" t="s">
        <v>186</v>
      </c>
      <c r="C1358" s="258" t="s">
        <v>820</v>
      </c>
      <c r="D1358" s="101"/>
      <c r="E1358" s="102"/>
      <c r="F1358" s="103"/>
      <c r="G1358" s="104"/>
    </row>
    <row r="1359" spans="2:7" ht="26.4">
      <c r="B1359" s="64" t="s">
        <v>821</v>
      </c>
      <c r="C1359" s="51" t="s">
        <v>1315</v>
      </c>
      <c r="D1359" s="52" t="s">
        <v>277</v>
      </c>
      <c r="E1359" s="53">
        <v>291.87</v>
      </c>
      <c r="F1359" s="20"/>
      <c r="G1359" s="21">
        <f>ROUND(F1359*E1359,2)</f>
        <v>0</v>
      </c>
    </row>
    <row r="1360" spans="2:7">
      <c r="B1360" s="64" t="s">
        <v>822</v>
      </c>
      <c r="C1360" s="51" t="s">
        <v>1122</v>
      </c>
      <c r="D1360" s="52" t="s">
        <v>38</v>
      </c>
      <c r="E1360" s="53">
        <v>20</v>
      </c>
      <c r="F1360" s="20"/>
      <c r="G1360" s="21">
        <f t="shared" ref="G1360:G1361" si="102">ROUND(F1360*E1360,2)</f>
        <v>0</v>
      </c>
    </row>
    <row r="1361" spans="2:7">
      <c r="B1361" s="64" t="s">
        <v>824</v>
      </c>
      <c r="C1361" s="51" t="s">
        <v>1123</v>
      </c>
      <c r="D1361" s="52" t="s">
        <v>39</v>
      </c>
      <c r="E1361" s="53">
        <v>171.69</v>
      </c>
      <c r="F1361" s="20"/>
      <c r="G1361" s="21">
        <f t="shared" si="102"/>
        <v>0</v>
      </c>
    </row>
    <row r="1362" spans="2:7">
      <c r="B1362" s="312" t="s">
        <v>284</v>
      </c>
      <c r="C1362" s="313"/>
      <c r="D1362" s="313"/>
      <c r="E1362" s="313"/>
      <c r="F1362" s="313"/>
      <c r="G1362" s="11">
        <f>SUM(G1350:G1361)</f>
        <v>0</v>
      </c>
    </row>
    <row r="1364" spans="2:7">
      <c r="B1364" s="66" t="s">
        <v>143</v>
      </c>
      <c r="C1364" s="141" t="s">
        <v>16</v>
      </c>
      <c r="D1364" s="9"/>
      <c r="E1364" s="10"/>
      <c r="F1364" s="10"/>
      <c r="G1364" s="11"/>
    </row>
    <row r="1365" spans="2:7">
      <c r="B1365" s="99" t="s">
        <v>222</v>
      </c>
      <c r="C1365" s="258" t="s">
        <v>223</v>
      </c>
      <c r="D1365" s="101"/>
      <c r="E1365" s="102"/>
      <c r="F1365" s="103"/>
      <c r="G1365" s="104"/>
    </row>
    <row r="1366" spans="2:7" ht="26.4">
      <c r="B1366" s="64" t="s">
        <v>1124</v>
      </c>
      <c r="C1366" s="51" t="s">
        <v>1147</v>
      </c>
      <c r="D1366" s="52" t="s">
        <v>27</v>
      </c>
      <c r="E1366" s="53">
        <v>80</v>
      </c>
      <c r="F1366" s="20"/>
      <c r="G1366" s="21">
        <f>ROUND(F1366*E1366,2)</f>
        <v>0</v>
      </c>
    </row>
    <row r="1367" spans="2:7">
      <c r="B1367" s="99" t="s">
        <v>226</v>
      </c>
      <c r="C1367" s="258" t="s">
        <v>227</v>
      </c>
      <c r="D1367" s="101"/>
      <c r="E1367" s="102"/>
      <c r="F1367" s="103"/>
      <c r="G1367" s="104"/>
    </row>
    <row r="1368" spans="2:7" ht="52.8">
      <c r="B1368" s="64" t="s">
        <v>1219</v>
      </c>
      <c r="C1368" s="51" t="s">
        <v>1239</v>
      </c>
      <c r="D1368" s="52" t="s">
        <v>27</v>
      </c>
      <c r="E1368" s="53">
        <v>2</v>
      </c>
      <c r="F1368" s="20"/>
      <c r="G1368" s="21">
        <f>ROUND(F1368*E1368,2)</f>
        <v>0</v>
      </c>
    </row>
    <row r="1369" spans="2:7">
      <c r="B1369" s="312" t="s">
        <v>54</v>
      </c>
      <c r="C1369" s="313"/>
      <c r="D1369" s="313"/>
      <c r="E1369" s="313"/>
      <c r="F1369" s="313"/>
      <c r="G1369" s="11">
        <f>SUM(G1364:G1368)</f>
        <v>0</v>
      </c>
    </row>
    <row r="1371" spans="2:7">
      <c r="B1371" s="66" t="s">
        <v>144</v>
      </c>
      <c r="C1371" s="141" t="s">
        <v>14</v>
      </c>
      <c r="D1371" s="9"/>
      <c r="E1371" s="10"/>
      <c r="F1371" s="10"/>
      <c r="G1371" s="11"/>
    </row>
    <row r="1372" spans="2:7">
      <c r="B1372" s="99" t="s">
        <v>278</v>
      </c>
      <c r="C1372" s="258" t="s">
        <v>842</v>
      </c>
      <c r="D1372" s="101"/>
      <c r="E1372" s="102"/>
      <c r="F1372" s="103"/>
      <c r="G1372" s="104"/>
    </row>
    <row r="1373" spans="2:7" ht="26.4">
      <c r="B1373" s="64" t="s">
        <v>1127</v>
      </c>
      <c r="C1373" s="51" t="s">
        <v>1128</v>
      </c>
      <c r="D1373" s="52" t="s">
        <v>38</v>
      </c>
      <c r="E1373" s="53">
        <v>16.940000000000001</v>
      </c>
      <c r="F1373" s="20"/>
      <c r="G1373" s="21">
        <f>ROUND(F1373*E1373,2)</f>
        <v>0</v>
      </c>
    </row>
    <row r="1374" spans="2:7" ht="39.6">
      <c r="B1374" s="64" t="s">
        <v>1129</v>
      </c>
      <c r="C1374" s="51" t="s">
        <v>1130</v>
      </c>
      <c r="D1374" s="52" t="s">
        <v>38</v>
      </c>
      <c r="E1374" s="53">
        <v>26.73</v>
      </c>
      <c r="F1374" s="20"/>
      <c r="G1374" s="21">
        <f t="shared" ref="G1374:G1375" si="103">ROUND(F1374*E1374,2)</f>
        <v>0</v>
      </c>
    </row>
    <row r="1375" spans="2:7" ht="39.6">
      <c r="B1375" s="64" t="s">
        <v>1131</v>
      </c>
      <c r="C1375" s="51" t="s">
        <v>1132</v>
      </c>
      <c r="D1375" s="52" t="s">
        <v>38</v>
      </c>
      <c r="E1375" s="53">
        <v>13.14</v>
      </c>
      <c r="F1375" s="20"/>
      <c r="G1375" s="21">
        <f t="shared" si="103"/>
        <v>0</v>
      </c>
    </row>
    <row r="1376" spans="2:7">
      <c r="B1376" s="99" t="s">
        <v>869</v>
      </c>
      <c r="C1376" s="258" t="s">
        <v>870</v>
      </c>
      <c r="D1376" s="101"/>
      <c r="E1376" s="102"/>
      <c r="F1376" s="103"/>
      <c r="G1376" s="104"/>
    </row>
    <row r="1377" spans="2:7" ht="39.6">
      <c r="B1377" s="64" t="s">
        <v>1133</v>
      </c>
      <c r="C1377" s="51" t="s">
        <v>1134</v>
      </c>
      <c r="D1377" s="52" t="s">
        <v>873</v>
      </c>
      <c r="E1377" s="53">
        <v>1929.3</v>
      </c>
      <c r="F1377" s="20"/>
      <c r="G1377" s="21">
        <f>ROUND(F1377*E1377,2)</f>
        <v>0</v>
      </c>
    </row>
    <row r="1378" spans="2:7" ht="39.6">
      <c r="B1378" s="64" t="s">
        <v>1075</v>
      </c>
      <c r="C1378" s="51" t="s">
        <v>1135</v>
      </c>
      <c r="D1378" s="52" t="s">
        <v>873</v>
      </c>
      <c r="E1378" s="53">
        <v>1154.3</v>
      </c>
      <c r="F1378" s="20"/>
      <c r="G1378" s="21">
        <f>ROUND(F1378*E1378,2)</f>
        <v>0</v>
      </c>
    </row>
    <row r="1379" spans="2:7">
      <c r="B1379" s="99" t="s">
        <v>884</v>
      </c>
      <c r="C1379" s="258" t="s">
        <v>279</v>
      </c>
      <c r="D1379" s="101"/>
      <c r="E1379" s="102"/>
      <c r="F1379" s="103"/>
      <c r="G1379" s="104"/>
    </row>
    <row r="1380" spans="2:7" ht="26.4">
      <c r="B1380" s="64" t="s">
        <v>1136</v>
      </c>
      <c r="C1380" s="51" t="s">
        <v>1148</v>
      </c>
      <c r="D1380" s="52" t="s">
        <v>39</v>
      </c>
      <c r="E1380" s="53">
        <v>8.8000000000000007</v>
      </c>
      <c r="F1380" s="20"/>
      <c r="G1380" s="21">
        <f>ROUND(F1380*E1380,2)</f>
        <v>0</v>
      </c>
    </row>
    <row r="1381" spans="2:7" ht="39.6">
      <c r="B1381" s="64" t="s">
        <v>1137</v>
      </c>
      <c r="C1381" s="51" t="s">
        <v>1138</v>
      </c>
      <c r="D1381" s="52" t="s">
        <v>39</v>
      </c>
      <c r="E1381" s="53">
        <v>45.99</v>
      </c>
      <c r="F1381" s="20"/>
      <c r="G1381" s="21">
        <f t="shared" ref="G1381:G1382" si="104">ROUND(F1381*E1381,2)</f>
        <v>0</v>
      </c>
    </row>
    <row r="1382" spans="2:7" ht="79.2">
      <c r="B1382" s="64" t="s">
        <v>1139</v>
      </c>
      <c r="C1382" s="51" t="s">
        <v>1140</v>
      </c>
      <c r="D1382" s="52" t="s">
        <v>39</v>
      </c>
      <c r="E1382" s="53">
        <v>8.76</v>
      </c>
      <c r="F1382" s="20"/>
      <c r="G1382" s="21">
        <f t="shared" si="104"/>
        <v>0</v>
      </c>
    </row>
    <row r="1383" spans="2:7">
      <c r="B1383" s="99" t="s">
        <v>896</v>
      </c>
      <c r="C1383" s="258" t="s">
        <v>897</v>
      </c>
      <c r="D1383" s="101"/>
      <c r="E1383" s="102"/>
      <c r="F1383" s="103"/>
      <c r="G1383" s="104"/>
    </row>
    <row r="1384" spans="2:7" ht="52.8">
      <c r="B1384" s="270" t="s">
        <v>1141</v>
      </c>
      <c r="C1384" s="271" t="s">
        <v>1149</v>
      </c>
      <c r="D1384" s="272" t="s">
        <v>39</v>
      </c>
      <c r="E1384" s="273">
        <v>80.34</v>
      </c>
      <c r="F1384" s="274"/>
      <c r="G1384" s="275">
        <f>ROUND(F1384*E1384,2)</f>
        <v>0</v>
      </c>
    </row>
    <row r="1385" spans="2:7">
      <c r="B1385" s="99" t="s">
        <v>268</v>
      </c>
      <c r="C1385" s="258" t="s">
        <v>269</v>
      </c>
      <c r="D1385" s="101"/>
      <c r="E1385" s="102"/>
      <c r="F1385" s="103"/>
      <c r="G1385" s="104"/>
    </row>
    <row r="1386" spans="2:7" ht="26.4">
      <c r="B1386" s="64" t="s">
        <v>906</v>
      </c>
      <c r="C1386" s="51" t="s">
        <v>907</v>
      </c>
      <c r="D1386" s="52" t="s">
        <v>27</v>
      </c>
      <c r="E1386" s="53">
        <v>1</v>
      </c>
      <c r="F1386" s="20"/>
      <c r="G1386" s="21">
        <f>ROUND(F1386*E1386,2)</f>
        <v>0</v>
      </c>
    </row>
    <row r="1387" spans="2:7" ht="66">
      <c r="B1387" s="64" t="s">
        <v>1142</v>
      </c>
      <c r="C1387" s="51" t="s">
        <v>1143</v>
      </c>
      <c r="D1387" s="52" t="s">
        <v>40</v>
      </c>
      <c r="E1387" s="53">
        <v>44</v>
      </c>
      <c r="F1387" s="20"/>
      <c r="G1387" s="21">
        <f t="shared" ref="G1387:G1388" si="105">ROUND(F1387*E1387,2)</f>
        <v>0</v>
      </c>
    </row>
    <row r="1388" spans="2:7" ht="26.4">
      <c r="B1388" s="64" t="s">
        <v>1144</v>
      </c>
      <c r="C1388" s="51" t="s">
        <v>1145</v>
      </c>
      <c r="D1388" s="52" t="s">
        <v>27</v>
      </c>
      <c r="E1388" s="53">
        <v>6</v>
      </c>
      <c r="F1388" s="20"/>
      <c r="G1388" s="21">
        <f t="shared" si="105"/>
        <v>0</v>
      </c>
    </row>
    <row r="1389" spans="2:7">
      <c r="B1389" s="312" t="s">
        <v>49</v>
      </c>
      <c r="C1389" s="313"/>
      <c r="D1389" s="313"/>
      <c r="E1389" s="313"/>
      <c r="F1389" s="313"/>
      <c r="G1389" s="11">
        <f>SUM(G1371:G1388)</f>
        <v>0</v>
      </c>
    </row>
    <row r="1391" spans="2:7">
      <c r="B1391" s="66" t="s">
        <v>145</v>
      </c>
      <c r="C1391" s="141" t="s">
        <v>4</v>
      </c>
      <c r="D1391" s="9"/>
      <c r="E1391" s="10"/>
      <c r="F1391" s="10"/>
      <c r="G1391" s="11"/>
    </row>
    <row r="1392" spans="2:7" ht="39.6">
      <c r="B1392" s="64" t="s">
        <v>6</v>
      </c>
      <c r="C1392" s="51" t="s">
        <v>1317</v>
      </c>
      <c r="D1392" s="52" t="s">
        <v>7</v>
      </c>
      <c r="E1392" s="53">
        <v>10</v>
      </c>
      <c r="F1392" s="20">
        <v>50</v>
      </c>
      <c r="G1392" s="21">
        <f>ROUND(F1392*E1392,2)</f>
        <v>500</v>
      </c>
    </row>
    <row r="1393" spans="1:7" ht="39.6">
      <c r="B1393" s="64" t="s">
        <v>8</v>
      </c>
      <c r="C1393" s="51" t="s">
        <v>1316</v>
      </c>
      <c r="D1393" s="52" t="s">
        <v>7</v>
      </c>
      <c r="E1393" s="53">
        <v>10</v>
      </c>
      <c r="F1393" s="20">
        <v>50</v>
      </c>
      <c r="G1393" s="21">
        <f t="shared" ref="G1393:G1394" si="106">ROUND(F1393*E1393,2)</f>
        <v>500</v>
      </c>
    </row>
    <row r="1394" spans="1:7">
      <c r="B1394" s="64" t="s">
        <v>9</v>
      </c>
      <c r="C1394" s="238" t="s">
        <v>10</v>
      </c>
      <c r="D1394" s="52" t="s">
        <v>27</v>
      </c>
      <c r="E1394" s="53">
        <v>1</v>
      </c>
      <c r="F1394" s="20"/>
      <c r="G1394" s="21">
        <f t="shared" si="106"/>
        <v>0</v>
      </c>
    </row>
    <row r="1395" spans="1:7">
      <c r="B1395" s="312" t="s">
        <v>55</v>
      </c>
      <c r="C1395" s="313"/>
      <c r="D1395" s="313"/>
      <c r="E1395" s="313"/>
      <c r="F1395" s="313"/>
      <c r="G1395" s="11">
        <f>SUM(G1392:G1394)</f>
        <v>1000</v>
      </c>
    </row>
    <row r="1398" spans="1:7" s="84" customFormat="1" ht="13.8">
      <c r="A1398" s="22"/>
      <c r="B1398" s="85"/>
      <c r="C1398" s="246" t="s">
        <v>1313</v>
      </c>
      <c r="D1398" s="244"/>
      <c r="E1398" s="245"/>
      <c r="F1398" s="324">
        <f>SUM(F1399:G1403)</f>
        <v>1000</v>
      </c>
      <c r="G1398" s="324"/>
    </row>
    <row r="1399" spans="1:7" s="84" customFormat="1" ht="13.8">
      <c r="A1399" s="22"/>
      <c r="B1399" s="203" t="s">
        <v>20</v>
      </c>
      <c r="C1399" s="159" t="s">
        <v>324</v>
      </c>
      <c r="D1399" s="2"/>
      <c r="E1399" s="4"/>
      <c r="F1399" s="311">
        <f>G1412</f>
        <v>0</v>
      </c>
      <c r="G1399" s="311"/>
    </row>
    <row r="1400" spans="1:7" s="84" customFormat="1" ht="13.8">
      <c r="A1400" s="22"/>
      <c r="B1400" s="203" t="s">
        <v>28</v>
      </c>
      <c r="C1400" s="159" t="s">
        <v>325</v>
      </c>
      <c r="D1400" s="2"/>
      <c r="E1400" s="4"/>
      <c r="F1400" s="311">
        <f>G1429</f>
        <v>0</v>
      </c>
      <c r="G1400" s="311"/>
    </row>
    <row r="1401" spans="1:7" s="84" customFormat="1" ht="13.8">
      <c r="A1401" s="22"/>
      <c r="B1401" s="203" t="s">
        <v>1</v>
      </c>
      <c r="C1401" s="159" t="s">
        <v>327</v>
      </c>
      <c r="D1401" s="2"/>
      <c r="E1401" s="4"/>
      <c r="F1401" s="311">
        <f>G1436</f>
        <v>0</v>
      </c>
      <c r="G1401" s="311"/>
    </row>
    <row r="1402" spans="1:7" s="84" customFormat="1" ht="13.8">
      <c r="A1402" s="22"/>
      <c r="B1402" s="203" t="s">
        <v>2</v>
      </c>
      <c r="C1402" s="159" t="s">
        <v>328</v>
      </c>
      <c r="D1402" s="2"/>
      <c r="E1402" s="4"/>
      <c r="F1402" s="311">
        <f>G1456</f>
        <v>0</v>
      </c>
      <c r="G1402" s="311"/>
    </row>
    <row r="1403" spans="1:7" s="84" customFormat="1" ht="14.4" thickBot="1">
      <c r="A1403" s="22"/>
      <c r="B1403" s="204" t="s">
        <v>5</v>
      </c>
      <c r="C1403" s="166" t="s">
        <v>330</v>
      </c>
      <c r="D1403" s="12"/>
      <c r="E1403" s="14"/>
      <c r="F1403" s="316">
        <f>G1462</f>
        <v>1000</v>
      </c>
      <c r="G1403" s="316"/>
    </row>
    <row r="1404" spans="1:7" s="84" customFormat="1" ht="13.8">
      <c r="A1404" s="22"/>
      <c r="B1404" s="85"/>
      <c r="C1404" s="86"/>
      <c r="D1404" s="87"/>
      <c r="E1404" s="88"/>
      <c r="F1404" s="88"/>
      <c r="G1404" s="88"/>
    </row>
    <row r="1405" spans="1:7" s="5" customFormat="1">
      <c r="A1405" s="93"/>
      <c r="B1405" s="59" t="s">
        <v>22</v>
      </c>
      <c r="C1405" s="44" t="s">
        <v>24</v>
      </c>
      <c r="D1405" s="43" t="s">
        <v>23</v>
      </c>
      <c r="E1405" s="45" t="s">
        <v>25</v>
      </c>
      <c r="F1405" s="46" t="s">
        <v>26</v>
      </c>
      <c r="G1405" s="47" t="s">
        <v>47</v>
      </c>
    </row>
    <row r="1406" spans="1:7">
      <c r="B1406" s="66" t="s">
        <v>140</v>
      </c>
      <c r="C1406" s="141" t="s">
        <v>740</v>
      </c>
      <c r="D1406" s="9"/>
      <c r="E1406" s="10"/>
      <c r="F1406" s="10"/>
      <c r="G1406" s="11"/>
    </row>
    <row r="1407" spans="1:7">
      <c r="B1407" s="99" t="s">
        <v>551</v>
      </c>
      <c r="C1407" s="258" t="s">
        <v>147</v>
      </c>
      <c r="D1407" s="101"/>
      <c r="E1407" s="102"/>
      <c r="F1407" s="103"/>
      <c r="G1407" s="104"/>
    </row>
    <row r="1408" spans="1:7" ht="39" customHeight="1">
      <c r="B1408" s="64" t="s">
        <v>963</v>
      </c>
      <c r="C1408" s="51" t="s">
        <v>1222</v>
      </c>
      <c r="D1408" s="52" t="s">
        <v>27</v>
      </c>
      <c r="E1408" s="53">
        <v>6</v>
      </c>
      <c r="F1408" s="20"/>
      <c r="G1408" s="21">
        <f>ROUND(F1408*E1408,2)</f>
        <v>0</v>
      </c>
    </row>
    <row r="1409" spans="2:7">
      <c r="B1409" s="99" t="s">
        <v>152</v>
      </c>
      <c r="C1409" s="258" t="s">
        <v>153</v>
      </c>
      <c r="D1409" s="101"/>
      <c r="E1409" s="102"/>
      <c r="F1409" s="103"/>
      <c r="G1409" s="104"/>
    </row>
    <row r="1410" spans="2:7" ht="26.4">
      <c r="B1410" s="64" t="s">
        <v>1165</v>
      </c>
      <c r="C1410" s="51" t="s">
        <v>1166</v>
      </c>
      <c r="D1410" s="52" t="s">
        <v>38</v>
      </c>
      <c r="E1410" s="53">
        <v>75</v>
      </c>
      <c r="F1410" s="20"/>
      <c r="G1410" s="21">
        <f>ROUND(F1410*E1410,2)</f>
        <v>0</v>
      </c>
    </row>
    <row r="1411" spans="2:7" ht="26.4">
      <c r="B1411" s="64" t="s">
        <v>32</v>
      </c>
      <c r="C1411" s="51" t="s">
        <v>1156</v>
      </c>
      <c r="D1411" s="52" t="s">
        <v>27</v>
      </c>
      <c r="E1411" s="53">
        <v>75</v>
      </c>
      <c r="F1411" s="20"/>
      <c r="G1411" s="21">
        <f>ROUND(F1411*E1411,2)</f>
        <v>0</v>
      </c>
    </row>
    <row r="1412" spans="2:7">
      <c r="B1412" s="312" t="s">
        <v>48</v>
      </c>
      <c r="C1412" s="313"/>
      <c r="D1412" s="313"/>
      <c r="E1412" s="313"/>
      <c r="F1412" s="313"/>
      <c r="G1412" s="11">
        <f>SUM(G1408:G1411)</f>
        <v>0</v>
      </c>
    </row>
    <row r="1414" spans="2:7">
      <c r="B1414" s="66" t="s">
        <v>141</v>
      </c>
      <c r="C1414" s="141" t="s">
        <v>29</v>
      </c>
      <c r="D1414" s="9"/>
      <c r="E1414" s="10"/>
      <c r="F1414" s="10"/>
      <c r="G1414" s="11"/>
    </row>
    <row r="1415" spans="2:7">
      <c r="B1415" s="99" t="s">
        <v>168</v>
      </c>
      <c r="C1415" s="258" t="s">
        <v>772</v>
      </c>
      <c r="D1415" s="101"/>
      <c r="E1415" s="102"/>
      <c r="F1415" s="103"/>
      <c r="G1415" s="104"/>
    </row>
    <row r="1416" spans="2:7" ht="39.6">
      <c r="B1416" s="64" t="s">
        <v>170</v>
      </c>
      <c r="C1416" s="51" t="s">
        <v>1113</v>
      </c>
      <c r="D1416" s="52" t="s">
        <v>39</v>
      </c>
      <c r="E1416" s="53">
        <v>2.42</v>
      </c>
      <c r="F1416" s="20"/>
      <c r="G1416" s="21">
        <f>ROUND(F1416*E1416,2)</f>
        <v>0</v>
      </c>
    </row>
    <row r="1417" spans="2:7" ht="52.8">
      <c r="B1417" s="64" t="s">
        <v>1114</v>
      </c>
      <c r="C1417" s="51" t="s">
        <v>1115</v>
      </c>
      <c r="D1417" s="52" t="s">
        <v>39</v>
      </c>
      <c r="E1417" s="53">
        <v>735.38</v>
      </c>
      <c r="F1417" s="20"/>
      <c r="G1417" s="21">
        <f t="shared" ref="G1417:G1418" si="107">ROUND(F1417*E1417,2)</f>
        <v>0</v>
      </c>
    </row>
    <row r="1418" spans="2:7" ht="39.6">
      <c r="B1418" s="64" t="s">
        <v>1116</v>
      </c>
      <c r="C1418" s="51" t="s">
        <v>1249</v>
      </c>
      <c r="D1418" s="52" t="s">
        <v>40</v>
      </c>
      <c r="E1418" s="53">
        <v>82.81</v>
      </c>
      <c r="F1418" s="20"/>
      <c r="G1418" s="21">
        <f t="shared" si="107"/>
        <v>0</v>
      </c>
    </row>
    <row r="1419" spans="2:7">
      <c r="B1419" s="99" t="s">
        <v>180</v>
      </c>
      <c r="C1419" s="258" t="s">
        <v>779</v>
      </c>
      <c r="D1419" s="101"/>
      <c r="E1419" s="102"/>
      <c r="F1419" s="103"/>
      <c r="G1419" s="104"/>
    </row>
    <row r="1420" spans="2:7" ht="26.4">
      <c r="B1420" s="64" t="s">
        <v>780</v>
      </c>
      <c r="C1420" s="51" t="s">
        <v>1117</v>
      </c>
      <c r="D1420" s="52" t="s">
        <v>38</v>
      </c>
      <c r="E1420" s="53">
        <v>225.56</v>
      </c>
      <c r="F1420" s="20"/>
      <c r="G1420" s="21">
        <f>ROUND(F1420*E1420,2)</f>
        <v>0</v>
      </c>
    </row>
    <row r="1421" spans="2:7" ht="39.6">
      <c r="B1421" s="64" t="s">
        <v>782</v>
      </c>
      <c r="C1421" s="51" t="s">
        <v>1118</v>
      </c>
      <c r="D1421" s="52" t="s">
        <v>38</v>
      </c>
      <c r="E1421" s="53">
        <v>450.88</v>
      </c>
      <c r="F1421" s="20"/>
      <c r="G1421" s="21">
        <f>ROUND(F1421*E1421,2)</f>
        <v>0</v>
      </c>
    </row>
    <row r="1422" spans="2:7">
      <c r="B1422" s="99" t="s">
        <v>184</v>
      </c>
      <c r="C1422" s="258" t="s">
        <v>799</v>
      </c>
      <c r="D1422" s="101"/>
      <c r="E1422" s="102"/>
      <c r="F1422" s="103"/>
      <c r="G1422" s="104"/>
    </row>
    <row r="1423" spans="2:7" ht="39.6">
      <c r="B1423" s="64" t="s">
        <v>138</v>
      </c>
      <c r="C1423" s="51" t="s">
        <v>1157</v>
      </c>
      <c r="D1423" s="52" t="s">
        <v>38</v>
      </c>
      <c r="E1423" s="53">
        <v>41.41</v>
      </c>
      <c r="F1423" s="20"/>
      <c r="G1423" s="21">
        <f>ROUND(F1423*E1423,2)</f>
        <v>0</v>
      </c>
    </row>
    <row r="1424" spans="2:7">
      <c r="B1424" s="64" t="s">
        <v>18</v>
      </c>
      <c r="C1424" s="51" t="s">
        <v>42</v>
      </c>
      <c r="D1424" s="52" t="s">
        <v>38</v>
      </c>
      <c r="E1424" s="53">
        <v>41.41</v>
      </c>
      <c r="F1424" s="20"/>
      <c r="G1424" s="21">
        <f>ROUND(F1424*E1424,2)</f>
        <v>0</v>
      </c>
    </row>
    <row r="1425" spans="2:7" ht="26.4">
      <c r="B1425" s="99" t="s">
        <v>186</v>
      </c>
      <c r="C1425" s="258" t="s">
        <v>820</v>
      </c>
      <c r="D1425" s="101"/>
      <c r="E1425" s="102"/>
      <c r="F1425" s="103"/>
      <c r="G1425" s="104"/>
    </row>
    <row r="1426" spans="2:7" ht="26.4">
      <c r="B1426" s="64" t="s">
        <v>821</v>
      </c>
      <c r="C1426" s="51" t="s">
        <v>1315</v>
      </c>
      <c r="D1426" s="52" t="s">
        <v>277</v>
      </c>
      <c r="E1426" s="53">
        <v>1250.1500000000001</v>
      </c>
      <c r="F1426" s="20"/>
      <c r="G1426" s="21">
        <f>ROUND(F1426*E1426,2)</f>
        <v>0</v>
      </c>
    </row>
    <row r="1427" spans="2:7">
      <c r="B1427" s="64" t="s">
        <v>822</v>
      </c>
      <c r="C1427" s="51" t="s">
        <v>1122</v>
      </c>
      <c r="D1427" s="52" t="s">
        <v>38</v>
      </c>
      <c r="E1427" s="53">
        <v>100</v>
      </c>
      <c r="F1427" s="20"/>
      <c r="G1427" s="21">
        <f t="shared" ref="G1427:G1428" si="108">ROUND(F1427*E1427,2)</f>
        <v>0</v>
      </c>
    </row>
    <row r="1428" spans="2:7">
      <c r="B1428" s="64" t="s">
        <v>824</v>
      </c>
      <c r="C1428" s="51" t="s">
        <v>1123</v>
      </c>
      <c r="D1428" s="52" t="s">
        <v>39</v>
      </c>
      <c r="E1428" s="53">
        <v>735.38</v>
      </c>
      <c r="F1428" s="20"/>
      <c r="G1428" s="21">
        <f t="shared" si="108"/>
        <v>0</v>
      </c>
    </row>
    <row r="1429" spans="2:7">
      <c r="B1429" s="312" t="s">
        <v>284</v>
      </c>
      <c r="C1429" s="313"/>
      <c r="D1429" s="313"/>
      <c r="E1429" s="313"/>
      <c r="F1429" s="313"/>
      <c r="G1429" s="11">
        <f>SUM(G1416:G1428)</f>
        <v>0</v>
      </c>
    </row>
    <row r="1431" spans="2:7">
      <c r="B1431" s="66" t="s">
        <v>143</v>
      </c>
      <c r="C1431" s="141" t="s">
        <v>16</v>
      </c>
      <c r="D1431" s="9"/>
      <c r="E1431" s="10"/>
      <c r="F1431" s="10"/>
      <c r="G1431" s="11"/>
    </row>
    <row r="1432" spans="2:7">
      <c r="B1432" s="99" t="s">
        <v>222</v>
      </c>
      <c r="C1432" s="258" t="s">
        <v>223</v>
      </c>
      <c r="D1432" s="101"/>
      <c r="E1432" s="102"/>
      <c r="F1432" s="103"/>
      <c r="G1432" s="104"/>
    </row>
    <row r="1433" spans="2:7" ht="26.4">
      <c r="B1433" s="64" t="s">
        <v>1124</v>
      </c>
      <c r="C1433" s="51" t="s">
        <v>1147</v>
      </c>
      <c r="D1433" s="52" t="s">
        <v>27</v>
      </c>
      <c r="E1433" s="53">
        <v>270</v>
      </c>
      <c r="F1433" s="20"/>
      <c r="G1433" s="21">
        <f>ROUND(F1433*E1433,2)</f>
        <v>0</v>
      </c>
    </row>
    <row r="1434" spans="2:7">
      <c r="B1434" s="99" t="s">
        <v>226</v>
      </c>
      <c r="C1434" s="258" t="s">
        <v>227</v>
      </c>
      <c r="D1434" s="101"/>
      <c r="E1434" s="102"/>
      <c r="F1434" s="103"/>
      <c r="G1434" s="104"/>
    </row>
    <row r="1435" spans="2:7" ht="52.8">
      <c r="B1435" s="64" t="s">
        <v>1219</v>
      </c>
      <c r="C1435" s="51" t="s">
        <v>1239</v>
      </c>
      <c r="D1435" s="52" t="s">
        <v>27</v>
      </c>
      <c r="E1435" s="53">
        <v>2</v>
      </c>
      <c r="F1435" s="20"/>
      <c r="G1435" s="21">
        <f>ROUND(F1435*E1435,2)</f>
        <v>0</v>
      </c>
    </row>
    <row r="1436" spans="2:7">
      <c r="B1436" s="312" t="s">
        <v>54</v>
      </c>
      <c r="C1436" s="313"/>
      <c r="D1436" s="313"/>
      <c r="E1436" s="313"/>
      <c r="F1436" s="313"/>
      <c r="G1436" s="11">
        <f>SUM(G1431:G1435)</f>
        <v>0</v>
      </c>
    </row>
    <row r="1438" spans="2:7">
      <c r="B1438" s="66" t="s">
        <v>144</v>
      </c>
      <c r="C1438" s="141" t="s">
        <v>14</v>
      </c>
      <c r="D1438" s="9"/>
      <c r="E1438" s="10"/>
      <c r="F1438" s="10"/>
      <c r="G1438" s="11"/>
    </row>
    <row r="1439" spans="2:7">
      <c r="B1439" s="99" t="s">
        <v>278</v>
      </c>
      <c r="C1439" s="258" t="s">
        <v>842</v>
      </c>
      <c r="D1439" s="101"/>
      <c r="E1439" s="102"/>
      <c r="F1439" s="103"/>
      <c r="G1439" s="104"/>
    </row>
    <row r="1440" spans="2:7" ht="26.4">
      <c r="B1440" s="64" t="s">
        <v>1127</v>
      </c>
      <c r="C1440" s="51" t="s">
        <v>1128</v>
      </c>
      <c r="D1440" s="52" t="s">
        <v>38</v>
      </c>
      <c r="E1440" s="53">
        <v>24.84</v>
      </c>
      <c r="F1440" s="20"/>
      <c r="G1440" s="21">
        <f>ROUND(F1440*E1440,2)</f>
        <v>0</v>
      </c>
    </row>
    <row r="1441" spans="2:7" ht="39.6">
      <c r="B1441" s="64" t="s">
        <v>1129</v>
      </c>
      <c r="C1441" s="51" t="s">
        <v>1130</v>
      </c>
      <c r="D1441" s="52" t="s">
        <v>38</v>
      </c>
      <c r="E1441" s="53">
        <v>50.14</v>
      </c>
      <c r="F1441" s="20"/>
      <c r="G1441" s="21">
        <f t="shared" ref="G1441:G1442" si="109">ROUND(F1441*E1441,2)</f>
        <v>0</v>
      </c>
    </row>
    <row r="1442" spans="2:7" ht="39.6">
      <c r="B1442" s="64" t="s">
        <v>1131</v>
      </c>
      <c r="C1442" s="51" t="s">
        <v>1132</v>
      </c>
      <c r="D1442" s="52" t="s">
        <v>38</v>
      </c>
      <c r="E1442" s="53">
        <v>24.84</v>
      </c>
      <c r="F1442" s="20"/>
      <c r="G1442" s="21">
        <f t="shared" si="109"/>
        <v>0</v>
      </c>
    </row>
    <row r="1443" spans="2:7">
      <c r="B1443" s="99" t="s">
        <v>869</v>
      </c>
      <c r="C1443" s="258" t="s">
        <v>870</v>
      </c>
      <c r="D1443" s="101"/>
      <c r="E1443" s="102"/>
      <c r="F1443" s="103"/>
      <c r="G1443" s="104"/>
    </row>
    <row r="1444" spans="2:7" ht="39.6">
      <c r="B1444" s="64" t="s">
        <v>1133</v>
      </c>
      <c r="C1444" s="51" t="s">
        <v>1134</v>
      </c>
      <c r="D1444" s="52" t="s">
        <v>873</v>
      </c>
      <c r="E1444" s="53">
        <v>5731.88</v>
      </c>
      <c r="F1444" s="20"/>
      <c r="G1444" s="21">
        <f>ROUND(F1444*E1444,2)</f>
        <v>0</v>
      </c>
    </row>
    <row r="1445" spans="2:7" ht="39.6">
      <c r="B1445" s="64" t="s">
        <v>1075</v>
      </c>
      <c r="C1445" s="51" t="s">
        <v>1135</v>
      </c>
      <c r="D1445" s="52" t="s">
        <v>873</v>
      </c>
      <c r="E1445" s="53">
        <v>4693.79</v>
      </c>
      <c r="F1445" s="20"/>
      <c r="G1445" s="21">
        <f>ROUND(F1445*E1445,2)</f>
        <v>0</v>
      </c>
    </row>
    <row r="1446" spans="2:7">
      <c r="B1446" s="99" t="s">
        <v>884</v>
      </c>
      <c r="C1446" s="258" t="s">
        <v>279</v>
      </c>
      <c r="D1446" s="101"/>
      <c r="E1446" s="102"/>
      <c r="F1446" s="103"/>
      <c r="G1446" s="104"/>
    </row>
    <row r="1447" spans="2:7" ht="26.4">
      <c r="B1447" s="64" t="s">
        <v>1136</v>
      </c>
      <c r="C1447" s="51" t="s">
        <v>1148</v>
      </c>
      <c r="D1447" s="52" t="s">
        <v>39</v>
      </c>
      <c r="E1447" s="53">
        <v>21.86</v>
      </c>
      <c r="F1447" s="20"/>
      <c r="G1447" s="21">
        <f>ROUND(F1447*E1447,2)</f>
        <v>0</v>
      </c>
    </row>
    <row r="1448" spans="2:7" ht="39.6">
      <c r="B1448" s="64" t="s">
        <v>1137</v>
      </c>
      <c r="C1448" s="51" t="s">
        <v>1138</v>
      </c>
      <c r="D1448" s="52" t="s">
        <v>39</v>
      </c>
      <c r="E1448" s="53">
        <v>133.78</v>
      </c>
      <c r="F1448" s="20"/>
      <c r="G1448" s="21">
        <f t="shared" ref="G1448:G1449" si="110">ROUND(F1448*E1448,2)</f>
        <v>0</v>
      </c>
    </row>
    <row r="1449" spans="2:7" ht="79.2">
      <c r="B1449" s="64" t="s">
        <v>1139</v>
      </c>
      <c r="C1449" s="51" t="s">
        <v>1140</v>
      </c>
      <c r="D1449" s="52" t="s">
        <v>39</v>
      </c>
      <c r="E1449" s="53">
        <v>19.05</v>
      </c>
      <c r="F1449" s="20"/>
      <c r="G1449" s="21">
        <f t="shared" si="110"/>
        <v>0</v>
      </c>
    </row>
    <row r="1450" spans="2:7">
      <c r="B1450" s="99" t="s">
        <v>896</v>
      </c>
      <c r="C1450" s="258" t="s">
        <v>897</v>
      </c>
      <c r="D1450" s="101"/>
      <c r="E1450" s="102"/>
      <c r="F1450" s="103"/>
      <c r="G1450" s="104"/>
    </row>
    <row r="1451" spans="2:7" ht="52.8">
      <c r="B1451" s="270" t="s">
        <v>1141</v>
      </c>
      <c r="C1451" s="271" t="s">
        <v>1149</v>
      </c>
      <c r="D1451" s="272" t="s">
        <v>39</v>
      </c>
      <c r="E1451" s="273">
        <v>270.7</v>
      </c>
      <c r="F1451" s="274"/>
      <c r="G1451" s="275">
        <f>ROUND(F1451*E1451,2)</f>
        <v>0</v>
      </c>
    </row>
    <row r="1452" spans="2:7">
      <c r="B1452" s="99" t="s">
        <v>268</v>
      </c>
      <c r="C1452" s="258" t="s">
        <v>269</v>
      </c>
      <c r="D1452" s="101"/>
      <c r="E1452" s="102"/>
      <c r="F1452" s="103"/>
      <c r="G1452" s="104"/>
    </row>
    <row r="1453" spans="2:7" ht="26.4">
      <c r="B1453" s="64" t="s">
        <v>906</v>
      </c>
      <c r="C1453" s="51" t="s">
        <v>907</v>
      </c>
      <c r="D1453" s="52" t="s">
        <v>27</v>
      </c>
      <c r="E1453" s="53">
        <v>1</v>
      </c>
      <c r="F1453" s="20"/>
      <c r="G1453" s="21">
        <f>ROUND(F1453*E1453,2)</f>
        <v>0</v>
      </c>
    </row>
    <row r="1454" spans="2:7" ht="66">
      <c r="B1454" s="64" t="s">
        <v>1142</v>
      </c>
      <c r="C1454" s="51" t="s">
        <v>1143</v>
      </c>
      <c r="D1454" s="52" t="s">
        <v>40</v>
      </c>
      <c r="E1454" s="53">
        <v>82.81</v>
      </c>
      <c r="F1454" s="20"/>
      <c r="G1454" s="21">
        <f t="shared" ref="G1454:G1455" si="111">ROUND(F1454*E1454,2)</f>
        <v>0</v>
      </c>
    </row>
    <row r="1455" spans="2:7" ht="26.4">
      <c r="B1455" s="64" t="s">
        <v>1144</v>
      </c>
      <c r="C1455" s="51" t="s">
        <v>1145</v>
      </c>
      <c r="D1455" s="52" t="s">
        <v>27</v>
      </c>
      <c r="E1455" s="53">
        <v>11</v>
      </c>
      <c r="F1455" s="20"/>
      <c r="G1455" s="21">
        <f t="shared" si="111"/>
        <v>0</v>
      </c>
    </row>
    <row r="1456" spans="2:7">
      <c r="B1456" s="312" t="s">
        <v>49</v>
      </c>
      <c r="C1456" s="313"/>
      <c r="D1456" s="313"/>
      <c r="E1456" s="313"/>
      <c r="F1456" s="313"/>
      <c r="G1456" s="11">
        <f>SUM(G1438:G1455)</f>
        <v>0</v>
      </c>
    </row>
    <row r="1458" spans="2:7">
      <c r="B1458" s="66" t="s">
        <v>145</v>
      </c>
      <c r="C1458" s="141" t="s">
        <v>4</v>
      </c>
      <c r="D1458" s="9"/>
      <c r="E1458" s="10"/>
      <c r="F1458" s="10"/>
      <c r="G1458" s="11"/>
    </row>
    <row r="1459" spans="2:7" ht="39.6">
      <c r="B1459" s="64" t="s">
        <v>6</v>
      </c>
      <c r="C1459" s="51" t="s">
        <v>1317</v>
      </c>
      <c r="D1459" s="52" t="s">
        <v>7</v>
      </c>
      <c r="E1459" s="53">
        <v>10</v>
      </c>
      <c r="F1459" s="20">
        <v>50</v>
      </c>
      <c r="G1459" s="21">
        <f>ROUND(F1459*E1459,2)</f>
        <v>500</v>
      </c>
    </row>
    <row r="1460" spans="2:7" ht="39.6">
      <c r="B1460" s="64" t="s">
        <v>8</v>
      </c>
      <c r="C1460" s="51" t="s">
        <v>1316</v>
      </c>
      <c r="D1460" s="52" t="s">
        <v>7</v>
      </c>
      <c r="E1460" s="53">
        <v>10</v>
      </c>
      <c r="F1460" s="20">
        <v>50</v>
      </c>
      <c r="G1460" s="21">
        <f t="shared" ref="G1460:G1461" si="112">ROUND(F1460*E1460,2)</f>
        <v>500</v>
      </c>
    </row>
    <row r="1461" spans="2:7">
      <c r="B1461" s="64" t="s">
        <v>9</v>
      </c>
      <c r="C1461" s="238" t="s">
        <v>10</v>
      </c>
      <c r="D1461" s="52" t="s">
        <v>27</v>
      </c>
      <c r="E1461" s="53">
        <v>1</v>
      </c>
      <c r="F1461" s="20"/>
      <c r="G1461" s="21">
        <f t="shared" si="112"/>
        <v>0</v>
      </c>
    </row>
    <row r="1462" spans="2:7">
      <c r="B1462" s="312" t="s">
        <v>55</v>
      </c>
      <c r="C1462" s="313"/>
      <c r="D1462" s="313"/>
      <c r="E1462" s="313"/>
      <c r="F1462" s="313"/>
      <c r="G1462" s="11">
        <f>SUM(G1459:G1461)</f>
        <v>1000</v>
      </c>
    </row>
  </sheetData>
  <mergeCells count="256">
    <mergeCell ref="B1456:F1456"/>
    <mergeCell ref="B1462:F1462"/>
    <mergeCell ref="F1398:G1398"/>
    <mergeCell ref="F1399:G1399"/>
    <mergeCell ref="F1400:G1400"/>
    <mergeCell ref="F1401:G1401"/>
    <mergeCell ref="F1402:G1402"/>
    <mergeCell ref="F1403:G1403"/>
    <mergeCell ref="B1412:F1412"/>
    <mergeCell ref="B1429:F1429"/>
    <mergeCell ref="B1436:F1436"/>
    <mergeCell ref="F1334:G1334"/>
    <mergeCell ref="F1335:G1335"/>
    <mergeCell ref="F1336:G1336"/>
    <mergeCell ref="F1337:G1337"/>
    <mergeCell ref="B1346:F1346"/>
    <mergeCell ref="B1362:F1362"/>
    <mergeCell ref="B1369:F1369"/>
    <mergeCell ref="B1389:F1389"/>
    <mergeCell ref="B1395:F1395"/>
    <mergeCell ref="F1266:G1266"/>
    <mergeCell ref="F1267:G1267"/>
    <mergeCell ref="B1276:F1276"/>
    <mergeCell ref="B1294:F1294"/>
    <mergeCell ref="B1301:F1301"/>
    <mergeCell ref="B1323:F1323"/>
    <mergeCell ref="B1329:F1329"/>
    <mergeCell ref="F1332:G1332"/>
    <mergeCell ref="F1333:G1333"/>
    <mergeCell ref="B1210:F1210"/>
    <mergeCell ref="B1226:F1226"/>
    <mergeCell ref="B1233:F1233"/>
    <mergeCell ref="B1253:F1253"/>
    <mergeCell ref="B1259:F1259"/>
    <mergeCell ref="F1262:G1262"/>
    <mergeCell ref="F1263:G1263"/>
    <mergeCell ref="F1264:G1264"/>
    <mergeCell ref="F1265:G1265"/>
    <mergeCell ref="B1167:F1167"/>
    <mergeCell ref="B1187:F1187"/>
    <mergeCell ref="B1193:F1193"/>
    <mergeCell ref="F1196:G1196"/>
    <mergeCell ref="F1197:G1197"/>
    <mergeCell ref="F1198:G1198"/>
    <mergeCell ref="F1199:G1199"/>
    <mergeCell ref="F1200:G1200"/>
    <mergeCell ref="F1201:G1201"/>
    <mergeCell ref="B1127:F1127"/>
    <mergeCell ref="F1130:G1130"/>
    <mergeCell ref="F1131:G1131"/>
    <mergeCell ref="F1132:G1132"/>
    <mergeCell ref="F1133:G1133"/>
    <mergeCell ref="F1134:G1134"/>
    <mergeCell ref="F1135:G1135"/>
    <mergeCell ref="B1144:F1144"/>
    <mergeCell ref="B1160:F1160"/>
    <mergeCell ref="F1063:G1063"/>
    <mergeCell ref="F1064:G1064"/>
    <mergeCell ref="F1065:G1065"/>
    <mergeCell ref="F1066:G1066"/>
    <mergeCell ref="F1067:G1067"/>
    <mergeCell ref="B1076:F1076"/>
    <mergeCell ref="B1092:F1092"/>
    <mergeCell ref="B1101:F1101"/>
    <mergeCell ref="B1121:F1121"/>
    <mergeCell ref="F997:G997"/>
    <mergeCell ref="F998:G998"/>
    <mergeCell ref="F999:G999"/>
    <mergeCell ref="B1008:F1008"/>
    <mergeCell ref="B1026:F1026"/>
    <mergeCell ref="B1033:F1033"/>
    <mergeCell ref="B1053:F1053"/>
    <mergeCell ref="B1059:F1059"/>
    <mergeCell ref="F1062:G1062"/>
    <mergeCell ref="F930:G930"/>
    <mergeCell ref="B938:F938"/>
    <mergeCell ref="B958:F958"/>
    <mergeCell ref="B965:F965"/>
    <mergeCell ref="B985:F985"/>
    <mergeCell ref="B991:F991"/>
    <mergeCell ref="F994:G994"/>
    <mergeCell ref="F995:G995"/>
    <mergeCell ref="F996:G996"/>
    <mergeCell ref="B886:F886"/>
    <mergeCell ref="B892:F892"/>
    <mergeCell ref="B916:F916"/>
    <mergeCell ref="B922:F922"/>
    <mergeCell ref="F925:G925"/>
    <mergeCell ref="F926:G926"/>
    <mergeCell ref="F927:G927"/>
    <mergeCell ref="F928:G928"/>
    <mergeCell ref="F929:G929"/>
    <mergeCell ref="B835:F835"/>
    <mergeCell ref="B841:F841"/>
    <mergeCell ref="F844:G844"/>
    <mergeCell ref="F845:G845"/>
    <mergeCell ref="F846:G846"/>
    <mergeCell ref="F847:G847"/>
    <mergeCell ref="F848:G848"/>
    <mergeCell ref="F849:G849"/>
    <mergeCell ref="B865:F865"/>
    <mergeCell ref="F766:G766"/>
    <mergeCell ref="F767:G767"/>
    <mergeCell ref="F768:G768"/>
    <mergeCell ref="F769:G769"/>
    <mergeCell ref="F770:G770"/>
    <mergeCell ref="F771:G771"/>
    <mergeCell ref="B787:F787"/>
    <mergeCell ref="B802:F802"/>
    <mergeCell ref="B811:F811"/>
    <mergeCell ref="B659:F659"/>
    <mergeCell ref="B666:F666"/>
    <mergeCell ref="B686:F686"/>
    <mergeCell ref="B692:F692"/>
    <mergeCell ref="F628:G628"/>
    <mergeCell ref="F629:G629"/>
    <mergeCell ref="F630:G630"/>
    <mergeCell ref="F631:G631"/>
    <mergeCell ref="B641:F641"/>
    <mergeCell ref="B597:F597"/>
    <mergeCell ref="B617:F617"/>
    <mergeCell ref="B623:F623"/>
    <mergeCell ref="F626:G626"/>
    <mergeCell ref="F627:G627"/>
    <mergeCell ref="F560:G560"/>
    <mergeCell ref="F561:G561"/>
    <mergeCell ref="F562:G562"/>
    <mergeCell ref="B570:F570"/>
    <mergeCell ref="B590:F590"/>
    <mergeCell ref="B548:F548"/>
    <mergeCell ref="B554:F554"/>
    <mergeCell ref="F557:G557"/>
    <mergeCell ref="F558:G558"/>
    <mergeCell ref="F559:G559"/>
    <mergeCell ref="F491:G491"/>
    <mergeCell ref="F492:G492"/>
    <mergeCell ref="B503:F503"/>
    <mergeCell ref="B521:F521"/>
    <mergeCell ref="B528:F528"/>
    <mergeCell ref="B484:F484"/>
    <mergeCell ref="F487:G487"/>
    <mergeCell ref="F488:G488"/>
    <mergeCell ref="F489:G489"/>
    <mergeCell ref="F490:G490"/>
    <mergeCell ref="F424:G424"/>
    <mergeCell ref="B433:F433"/>
    <mergeCell ref="B451:F451"/>
    <mergeCell ref="B458:F458"/>
    <mergeCell ref="B478:F478"/>
    <mergeCell ref="F420:G420"/>
    <mergeCell ref="F421:G421"/>
    <mergeCell ref="F422:G422"/>
    <mergeCell ref="F423:G423"/>
    <mergeCell ref="B390:F390"/>
    <mergeCell ref="B410:F410"/>
    <mergeCell ref="B416:F416"/>
    <mergeCell ref="F337:G337"/>
    <mergeCell ref="F419:G419"/>
    <mergeCell ref="F339:G339"/>
    <mergeCell ref="F340:G340"/>
    <mergeCell ref="B353:F353"/>
    <mergeCell ref="B374:F374"/>
    <mergeCell ref="B382:F382"/>
    <mergeCell ref="B331:F331"/>
    <mergeCell ref="F334:G334"/>
    <mergeCell ref="F335:G335"/>
    <mergeCell ref="F336:G336"/>
    <mergeCell ref="F338:G338"/>
    <mergeCell ref="F266:G266"/>
    <mergeCell ref="B275:F275"/>
    <mergeCell ref="B294:F294"/>
    <mergeCell ref="B304:F304"/>
    <mergeCell ref="B325:F325"/>
    <mergeCell ref="F261:G261"/>
    <mergeCell ref="F262:G262"/>
    <mergeCell ref="F263:G263"/>
    <mergeCell ref="F264:G264"/>
    <mergeCell ref="F265:G265"/>
    <mergeCell ref="C211:D211"/>
    <mergeCell ref="B216:F216"/>
    <mergeCell ref="B226:F226"/>
    <mergeCell ref="B249:F249"/>
    <mergeCell ref="B258:F258"/>
    <mergeCell ref="F183:G183"/>
    <mergeCell ref="F184:G184"/>
    <mergeCell ref="F185:G185"/>
    <mergeCell ref="F186:G186"/>
    <mergeCell ref="B196:F196"/>
    <mergeCell ref="B151:F151"/>
    <mergeCell ref="B171:F171"/>
    <mergeCell ref="B178:F178"/>
    <mergeCell ref="F181:G181"/>
    <mergeCell ref="F182:G182"/>
    <mergeCell ref="F115:G115"/>
    <mergeCell ref="F116:G116"/>
    <mergeCell ref="B125:F125"/>
    <mergeCell ref="C138:D138"/>
    <mergeCell ref="B143:F143"/>
    <mergeCell ref="B108:F108"/>
    <mergeCell ref="F111:G111"/>
    <mergeCell ref="F112:G112"/>
    <mergeCell ref="F113:G113"/>
    <mergeCell ref="F114:G114"/>
    <mergeCell ref="C69:D69"/>
    <mergeCell ref="B74:F74"/>
    <mergeCell ref="B81:F81"/>
    <mergeCell ref="B101:F101"/>
    <mergeCell ref="F42:G42"/>
    <mergeCell ref="F43:G43"/>
    <mergeCell ref="F44:G44"/>
    <mergeCell ref="F45:G45"/>
    <mergeCell ref="F46:G46"/>
    <mergeCell ref="F32:G32"/>
    <mergeCell ref="F41:G41"/>
    <mergeCell ref="F24:G24"/>
    <mergeCell ref="F25:G25"/>
    <mergeCell ref="F26:G26"/>
    <mergeCell ref="F27:G27"/>
    <mergeCell ref="F28:G28"/>
    <mergeCell ref="F36:G36"/>
    <mergeCell ref="B54:F54"/>
    <mergeCell ref="A1:G1"/>
    <mergeCell ref="A2:G2"/>
    <mergeCell ref="F34:G34"/>
    <mergeCell ref="F35:G35"/>
    <mergeCell ref="F7:G7"/>
    <mergeCell ref="F8:G8"/>
    <mergeCell ref="F9:G9"/>
    <mergeCell ref="F10:G10"/>
    <mergeCell ref="F11:G11"/>
    <mergeCell ref="F12:G12"/>
    <mergeCell ref="F13:G13"/>
    <mergeCell ref="F19:G19"/>
    <mergeCell ref="F20:G20"/>
    <mergeCell ref="F21:G21"/>
    <mergeCell ref="F22:G22"/>
    <mergeCell ref="F23:G23"/>
    <mergeCell ref="F14:G14"/>
    <mergeCell ref="F15:G15"/>
    <mergeCell ref="F16:G16"/>
    <mergeCell ref="F17:G17"/>
    <mergeCell ref="F18:G18"/>
    <mergeCell ref="F29:G29"/>
    <mergeCell ref="F30:G30"/>
    <mergeCell ref="F31:G31"/>
    <mergeCell ref="B754:F754"/>
    <mergeCell ref="B763:F763"/>
    <mergeCell ref="F695:G695"/>
    <mergeCell ref="F696:G696"/>
    <mergeCell ref="F697:G697"/>
    <mergeCell ref="F698:G698"/>
    <mergeCell ref="F699:G699"/>
    <mergeCell ref="F700:G700"/>
    <mergeCell ref="B709:F709"/>
    <mergeCell ref="B727:F727"/>
    <mergeCell ref="B734:F734"/>
  </mergeCells>
  <dataValidations count="1">
    <dataValidation type="custom" allowBlank="1" showInputMessage="1" showErrorMessage="1" error="Vnos Cena/enoto na dve decimalni mesti." sqref="F51 F53 F58:F60 F62:F63 F65 F67:F68 F70:F73 F78 F80 F85:F87 F89:F90 F92:F94 F96 F98:F100 F105:F107 F121 F123:F124 F129:F131 F133:F134 F136:F137 F139:F142 F147 F149:F150 F155:F157 F159:F160 F162:F164 F166 F168:F170 F175:F177 F191:F192 F194:F195 F200:F201 F203 F205:F207 F209:F210 F212:F215 F220 F222:F223 F225 F230:F231 F233:F235 F237:F240 F242 F244:F245 F247:F248 F253 F255:F257 F271:F272 F274 F279:F280 F282 F284:F285 F287:F288 F290:F293 F298 F300:F301 F303 F308:F309 F311:F312 F314:F317 F319 F321:F322 F324 F328:F330 F345:F346 F348:F349 F351:F352 F357:F358 F361 F363:F364 F366:F368 F370:F373 F378 F380:F381 F386:F387 F389 F394:F395 F397:F398 F400:F403 F405:F407 F409 F413:F415 F429 F431:F432 F437:F439 F441:F442 F444:F445 F447:F450 F455 F457 F462:F464 F466:F467 F469:F471 F473 F475:F477 F481:F483 F497 F499:F500 F502 F507:F509 F511:F512 F514:F515 F517:F520 F525 F527 F532:F534 F536:F537 F539:F541 F543 F545:F547 F551:F553 F567 F569 F574:F576 F578:F579 F581 F583:F584 F586:F589 F594 F596 F601:F603 F605:F606 F608:F610 F612 F614:F616 F620:F622 F636 F638 F640 F645:F647 F649:F650 F652:F653 F655:F658 F663 F665 F670:F672 F674:F675 F677:F679 F681 F683:F685 F689:F691 F705 F707:F708 F713:F715 F717:F718 F720:F721 F723:F726 F731 F733 F738:F740 F742:F743 F745:F747 F749 F751:F753 F758 F760:F762 F776:F778 F781 F783:F784 F786 F791:F792 F794 F796:F797 F799:F801 F806:F808 F810 F815:F818 F820:F822 F824:F827 F829 F831 F833:F834 F838:F840 F854:F856 F858:F859 F861 F863:F864 F869:F870 F872 F874:F876 F878:F880 F882:F885 F890:F891 F896:F900 F902:F904 F906:F909 F911:F912 F914:F915 F919:F921 F935 F937 F942:F944 F946:F947 F949 F951:F952 F954:F957 F962 F964 F969:F971 F973:F974 F976:F978 F980 F982:F984 F988:F990 F1004 F1006:F1007 F1012:F1013 F1015:F1016 F1018 F1020:F1021 F1023:F1025 F1030 F1032 F1037:F1039 F1041:F1042 F1044:F1046 F1048 F1050:F1052 F1056:F1058 F1072 F1074:F1075 F1080:F1081 F1083:F1084 F1086:F1087 F1089:F1091 F1096 F1098:F1100 F1105:F1107 F1109:F1110 F1112:F1114 F1116 F1118:F1120 F1124:F1126 F1140 F1142:F1143 F1148:F1149 F1151:F1152 F1154:F1155 F1157:F1159 F1164 F1166 F1171:F1173 F1175:F1176 F1178:F1180 F1182 F1184:F1186 F1190:F1192 F1206 F1208:F1209 F1214:F1215 F1217:F1218 F1220:F1221 F1223:F1225 F1230 F1232 F1237:F1239 F1241:F1242 F1244:F1246 F1248 F1250:F1252 F1256:F1258 F1272 F1274:F1275 F1280:F1281 F1283:F1284 F1286 F1288:F1289 F1291:F1293 F1298 F1300 F1305:F1309 F1311:F1312 F1314:F1316 F1318 F1320:F1322 F1326:F1328 F1342 F1344:F1345 F1350:F1351 F1353:F1354 F1356:F1357 F1359:F1361 F1366 F1368 F1373:F1375 F1377:F1378 F1380:F1382 F1384 F1386:F1388 F1392:F1394 F1408 F1410:F1411 F1416:F1418 F1420:F1421 F1423:F1424 F1426:F1428 F1433 F1435 F1440:F1442 F1444:F1445 F1447:F1449 F1451 F1453:F1455 F1459:F1461" xr:uid="{4B7BAEE9-8E87-4211-89AE-5FE0D1D32527}">
      <formula1>F51=ROUND(F51,2)</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025E3-A3DE-4D2D-B95D-69F5602C1D0E}">
  <dimension ref="A1:H176"/>
  <sheetViews>
    <sheetView topLeftCell="A169" workbookViewId="0">
      <selection activeCell="A170" sqref="A170:XFD170"/>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7" s="84" customFormat="1" ht="27.6" customHeight="1">
      <c r="A1" s="310" t="s">
        <v>306</v>
      </c>
      <c r="B1" s="310"/>
      <c r="C1" s="310"/>
      <c r="D1" s="310"/>
      <c r="E1" s="310"/>
      <c r="F1" s="310"/>
      <c r="G1" s="310"/>
    </row>
    <row r="2" spans="1:7" s="84" customFormat="1" ht="15" customHeight="1">
      <c r="A2" s="310" t="s">
        <v>293</v>
      </c>
      <c r="B2" s="310"/>
      <c r="C2" s="310"/>
      <c r="D2" s="310"/>
      <c r="E2" s="310"/>
      <c r="F2" s="310"/>
      <c r="G2" s="310"/>
    </row>
    <row r="3" spans="1:7" s="84" customFormat="1" ht="13.8">
      <c r="A3" s="22" t="s">
        <v>961</v>
      </c>
      <c r="B3" s="58"/>
      <c r="C3" s="147"/>
      <c r="D3" s="35"/>
      <c r="E3" s="15"/>
      <c r="F3" s="15"/>
      <c r="G3" s="15"/>
    </row>
    <row r="4" spans="1:7" s="84" customFormat="1">
      <c r="A4" s="91"/>
      <c r="B4" s="85"/>
      <c r="C4" s="86"/>
      <c r="D4" s="87"/>
      <c r="E4" s="88"/>
      <c r="F4" s="88"/>
      <c r="G4" s="88"/>
    </row>
    <row r="5" spans="1:7" s="84" customFormat="1" ht="13.8">
      <c r="A5" s="91"/>
      <c r="B5" s="85"/>
      <c r="C5" s="147" t="s">
        <v>45</v>
      </c>
      <c r="D5" s="87"/>
      <c r="E5" s="88"/>
      <c r="F5" s="88"/>
      <c r="G5" s="88"/>
    </row>
    <row r="6" spans="1:7" s="84" customFormat="1">
      <c r="A6" s="91"/>
      <c r="B6" s="85"/>
      <c r="C6" s="86"/>
      <c r="D6" s="87"/>
      <c r="E6" s="88"/>
      <c r="F6" s="88"/>
      <c r="G6" s="88"/>
    </row>
    <row r="7" spans="1:7" s="84" customFormat="1">
      <c r="A7" s="91"/>
      <c r="B7" s="85"/>
      <c r="C7" s="247" t="s">
        <v>301</v>
      </c>
      <c r="D7" s="87"/>
      <c r="E7" s="88"/>
      <c r="F7" s="326">
        <f>SUM(F8:G12)</f>
        <v>2500</v>
      </c>
      <c r="G7" s="326"/>
    </row>
    <row r="8" spans="1:7" s="1" customFormat="1" ht="15" customHeight="1">
      <c r="A8" s="92"/>
      <c r="B8" s="203" t="s">
        <v>20</v>
      </c>
      <c r="C8" s="159" t="s">
        <v>324</v>
      </c>
      <c r="D8" s="2"/>
      <c r="E8" s="4"/>
      <c r="F8" s="311">
        <f>F29</f>
        <v>0</v>
      </c>
      <c r="G8" s="311"/>
    </row>
    <row r="9" spans="1:7" s="1" customFormat="1" ht="15" customHeight="1">
      <c r="A9" s="92"/>
      <c r="B9" s="203" t="s">
        <v>28</v>
      </c>
      <c r="C9" s="159" t="s">
        <v>325</v>
      </c>
      <c r="D9" s="2"/>
      <c r="E9" s="4"/>
      <c r="F9" s="311">
        <f>F30</f>
        <v>0</v>
      </c>
      <c r="G9" s="311"/>
    </row>
    <row r="10" spans="1:7" s="1" customFormat="1" ht="15" customHeight="1">
      <c r="A10" s="92"/>
      <c r="B10" s="203" t="s">
        <v>1</v>
      </c>
      <c r="C10" s="159" t="s">
        <v>327</v>
      </c>
      <c r="D10" s="2"/>
      <c r="E10" s="4"/>
      <c r="F10" s="311">
        <f>F31</f>
        <v>0</v>
      </c>
      <c r="G10" s="311"/>
    </row>
    <row r="11" spans="1:7" s="1" customFormat="1" ht="15" customHeight="1">
      <c r="A11" s="92"/>
      <c r="B11" s="203" t="s">
        <v>2</v>
      </c>
      <c r="C11" s="159" t="s">
        <v>328</v>
      </c>
      <c r="D11" s="2"/>
      <c r="E11" s="4"/>
      <c r="F11" s="311">
        <f>F32</f>
        <v>0</v>
      </c>
      <c r="G11" s="311"/>
    </row>
    <row r="12" spans="1:7" s="1" customFormat="1" ht="15" customHeight="1" thickBot="1">
      <c r="A12" s="92"/>
      <c r="B12" s="204" t="s">
        <v>5</v>
      </c>
      <c r="C12" s="166" t="s">
        <v>330</v>
      </c>
      <c r="D12" s="12"/>
      <c r="E12" s="14"/>
      <c r="F12" s="316">
        <f>F33</f>
        <v>2500</v>
      </c>
      <c r="G12" s="316"/>
    </row>
    <row r="13" spans="1:7" s="1" customFormat="1" ht="15" customHeight="1">
      <c r="A13" s="92"/>
      <c r="B13" s="203"/>
      <c r="C13" s="159"/>
      <c r="D13" s="2"/>
      <c r="E13" s="4"/>
      <c r="F13" s="232"/>
      <c r="G13" s="232"/>
    </row>
    <row r="14" spans="1:7" s="1" customFormat="1" ht="15" customHeight="1">
      <c r="A14" s="92"/>
      <c r="B14" s="85"/>
      <c r="C14" s="247" t="s">
        <v>962</v>
      </c>
      <c r="D14" s="87"/>
      <c r="E14" s="88"/>
      <c r="F14" s="326">
        <f>SUM(F15:G19)</f>
        <v>2000</v>
      </c>
      <c r="G14" s="326"/>
    </row>
    <row r="15" spans="1:7" s="1" customFormat="1" ht="15" customHeight="1">
      <c r="A15" s="92"/>
      <c r="B15" s="203" t="s">
        <v>20</v>
      </c>
      <c r="C15" s="159" t="s">
        <v>324</v>
      </c>
      <c r="D15" s="2"/>
      <c r="E15" s="4"/>
      <c r="F15" s="311">
        <f>F115</f>
        <v>0</v>
      </c>
      <c r="G15" s="311"/>
    </row>
    <row r="16" spans="1:7" s="1" customFormat="1" ht="15" customHeight="1">
      <c r="A16" s="92"/>
      <c r="B16" s="203" t="s">
        <v>28</v>
      </c>
      <c r="C16" s="159" t="s">
        <v>325</v>
      </c>
      <c r="D16" s="2"/>
      <c r="E16" s="4"/>
      <c r="F16" s="311">
        <f>F116</f>
        <v>0</v>
      </c>
      <c r="G16" s="311"/>
    </row>
    <row r="17" spans="1:8" s="1" customFormat="1" ht="15" customHeight="1">
      <c r="A17" s="92"/>
      <c r="B17" s="203" t="s">
        <v>1</v>
      </c>
      <c r="C17" s="159" t="s">
        <v>327</v>
      </c>
      <c r="D17" s="2"/>
      <c r="E17" s="4"/>
      <c r="F17" s="311">
        <f>F117</f>
        <v>0</v>
      </c>
      <c r="G17" s="311"/>
    </row>
    <row r="18" spans="1:8" s="1" customFormat="1" ht="15" customHeight="1">
      <c r="A18" s="92"/>
      <c r="B18" s="203" t="s">
        <v>2</v>
      </c>
      <c r="C18" s="159" t="s">
        <v>328</v>
      </c>
      <c r="D18" s="2"/>
      <c r="E18" s="4"/>
      <c r="F18" s="311">
        <f>F118</f>
        <v>0</v>
      </c>
      <c r="G18" s="311"/>
    </row>
    <row r="19" spans="1:8" s="1" customFormat="1" ht="15" customHeight="1" thickBot="1">
      <c r="A19" s="92"/>
      <c r="B19" s="204" t="s">
        <v>5</v>
      </c>
      <c r="C19" s="166" t="s">
        <v>330</v>
      </c>
      <c r="D19" s="12"/>
      <c r="E19" s="14"/>
      <c r="F19" s="316">
        <f>F119</f>
        <v>2000</v>
      </c>
      <c r="G19" s="316"/>
    </row>
    <row r="20" spans="1:8" s="5" customFormat="1">
      <c r="A20" s="93"/>
      <c r="B20" s="23"/>
      <c r="C20" s="3"/>
      <c r="D20" s="2"/>
      <c r="E20" s="4"/>
      <c r="F20" s="6"/>
      <c r="G20" s="160"/>
      <c r="H20" s="1"/>
    </row>
    <row r="21" spans="1:8" s="5" customFormat="1" ht="15" customHeight="1">
      <c r="A21" s="93"/>
      <c r="B21" s="25"/>
      <c r="C21" s="3" t="s">
        <v>35</v>
      </c>
      <c r="D21" s="54"/>
      <c r="E21" s="16"/>
      <c r="F21" s="314">
        <f>F14+F7</f>
        <v>4500</v>
      </c>
      <c r="G21" s="314"/>
    </row>
    <row r="22" spans="1:8" s="5" customFormat="1" ht="15" customHeight="1" thickBot="1">
      <c r="A22" s="93"/>
      <c r="B22" s="26"/>
      <c r="C22" s="13" t="s">
        <v>37</v>
      </c>
      <c r="D22" s="55"/>
      <c r="E22" s="17"/>
      <c r="F22" s="316">
        <f>ROUND(F21*0.22,2)</f>
        <v>990</v>
      </c>
      <c r="G22" s="316"/>
    </row>
    <row r="23" spans="1:8" s="5" customFormat="1" ht="15" customHeight="1">
      <c r="A23" s="93"/>
      <c r="B23" s="25"/>
      <c r="C23" s="3" t="s">
        <v>36</v>
      </c>
      <c r="D23" s="54"/>
      <c r="E23" s="16"/>
      <c r="F23" s="314">
        <f>SUM(F21:G22)</f>
        <v>5490</v>
      </c>
      <c r="G23" s="314"/>
    </row>
    <row r="24" spans="1:8">
      <c r="C24" s="34"/>
    </row>
    <row r="25" spans="1:8">
      <c r="C25" s="34"/>
    </row>
    <row r="26" spans="1:8" s="84" customFormat="1" ht="13.8">
      <c r="A26" s="22" t="s">
        <v>961</v>
      </c>
      <c r="B26" s="85"/>
      <c r="C26" s="86"/>
      <c r="D26" s="87"/>
      <c r="E26" s="88"/>
      <c r="F26" s="88"/>
      <c r="G26" s="88"/>
    </row>
    <row r="27" spans="1:8" s="84" customFormat="1" ht="13.8">
      <c r="A27" s="22"/>
      <c r="B27" s="85"/>
      <c r="C27" s="86"/>
      <c r="D27" s="87"/>
      <c r="E27" s="88"/>
      <c r="F27" s="88"/>
      <c r="G27" s="88"/>
    </row>
    <row r="28" spans="1:8" s="84" customFormat="1" ht="13.8">
      <c r="A28" s="22"/>
      <c r="B28" s="85"/>
      <c r="C28" s="246" t="s">
        <v>301</v>
      </c>
      <c r="D28" s="244"/>
      <c r="E28" s="245"/>
      <c r="F28" s="324">
        <f>SUM(F29:G33)</f>
        <v>2500</v>
      </c>
      <c r="G28" s="324"/>
    </row>
    <row r="29" spans="1:8" s="84" customFormat="1" ht="13.8">
      <c r="A29" s="22"/>
      <c r="B29" s="203" t="s">
        <v>20</v>
      </c>
      <c r="C29" s="159" t="s">
        <v>324</v>
      </c>
      <c r="D29" s="2"/>
      <c r="E29" s="4"/>
      <c r="F29" s="311">
        <f>G44</f>
        <v>0</v>
      </c>
      <c r="G29" s="311"/>
    </row>
    <row r="30" spans="1:8" s="84" customFormat="1" ht="13.8">
      <c r="A30" s="22"/>
      <c r="B30" s="203" t="s">
        <v>28</v>
      </c>
      <c r="C30" s="159" t="s">
        <v>325</v>
      </c>
      <c r="D30" s="2"/>
      <c r="E30" s="4"/>
      <c r="F30" s="311">
        <f>G69</f>
        <v>0</v>
      </c>
      <c r="G30" s="311"/>
    </row>
    <row r="31" spans="1:8" s="84" customFormat="1" ht="13.8">
      <c r="A31" s="22"/>
      <c r="B31" s="203" t="s">
        <v>1</v>
      </c>
      <c r="C31" s="159" t="s">
        <v>327</v>
      </c>
      <c r="D31" s="2"/>
      <c r="E31" s="4"/>
      <c r="F31" s="311">
        <f>G76</f>
        <v>0</v>
      </c>
      <c r="G31" s="311"/>
    </row>
    <row r="32" spans="1:8" s="84" customFormat="1" ht="13.8">
      <c r="A32" s="22"/>
      <c r="B32" s="203" t="s">
        <v>2</v>
      </c>
      <c r="C32" s="159" t="s">
        <v>328</v>
      </c>
      <c r="D32" s="2"/>
      <c r="E32" s="4"/>
      <c r="F32" s="311">
        <f>G104</f>
        <v>0</v>
      </c>
      <c r="G32" s="311"/>
    </row>
    <row r="33" spans="1:7" s="84" customFormat="1" ht="14.4" thickBot="1">
      <c r="A33" s="22"/>
      <c r="B33" s="204" t="s">
        <v>5</v>
      </c>
      <c r="C33" s="166" t="s">
        <v>330</v>
      </c>
      <c r="D33" s="12"/>
      <c r="E33" s="14"/>
      <c r="F33" s="316">
        <f>G110</f>
        <v>2500</v>
      </c>
      <c r="G33" s="316"/>
    </row>
    <row r="34" spans="1:7" s="84" customFormat="1" ht="13.8">
      <c r="A34" s="22"/>
      <c r="B34" s="85"/>
      <c r="C34" s="86"/>
      <c r="D34" s="87"/>
      <c r="E34" s="88"/>
      <c r="F34" s="88"/>
      <c r="G34" s="88"/>
    </row>
    <row r="35" spans="1:7" s="84" customFormat="1" ht="13.8">
      <c r="A35" s="22"/>
      <c r="B35" s="85"/>
      <c r="C35" s="86"/>
      <c r="D35" s="87"/>
      <c r="E35" s="88"/>
      <c r="F35" s="88"/>
      <c r="G35" s="88"/>
    </row>
    <row r="36" spans="1:7" s="5" customFormat="1" ht="12.6" customHeight="1">
      <c r="A36" s="93"/>
      <c r="B36" s="59" t="s">
        <v>22</v>
      </c>
      <c r="C36" s="44" t="s">
        <v>24</v>
      </c>
      <c r="D36" s="43" t="s">
        <v>23</v>
      </c>
      <c r="E36" s="45" t="s">
        <v>25</v>
      </c>
      <c r="F36" s="46" t="s">
        <v>26</v>
      </c>
      <c r="G36" s="47" t="s">
        <v>47</v>
      </c>
    </row>
    <row r="37" spans="1:7">
      <c r="B37" s="66">
        <v>1</v>
      </c>
      <c r="C37" s="141" t="s">
        <v>21</v>
      </c>
      <c r="D37" s="9"/>
      <c r="E37" s="10"/>
      <c r="F37" s="10"/>
      <c r="G37" s="11"/>
    </row>
    <row r="38" spans="1:7" ht="26.4">
      <c r="B38" s="64" t="s">
        <v>963</v>
      </c>
      <c r="C38" s="51" t="s">
        <v>964</v>
      </c>
      <c r="D38" s="52" t="s">
        <v>27</v>
      </c>
      <c r="E38" s="53">
        <v>70</v>
      </c>
      <c r="F38" s="140"/>
      <c r="G38" s="21">
        <f>ROUND(F38*E38,2)</f>
        <v>0</v>
      </c>
    </row>
    <row r="39" spans="1:7" ht="26.4">
      <c r="B39" s="64" t="s">
        <v>965</v>
      </c>
      <c r="C39" s="51" t="s">
        <v>966</v>
      </c>
      <c r="D39" s="52" t="s">
        <v>27</v>
      </c>
      <c r="E39" s="53">
        <v>1</v>
      </c>
      <c r="F39" s="140"/>
      <c r="G39" s="21">
        <f t="shared" ref="G39:G43" si="0">ROUND(F39*E39,2)</f>
        <v>0</v>
      </c>
    </row>
    <row r="40" spans="1:7">
      <c r="B40" s="133" t="s">
        <v>967</v>
      </c>
      <c r="C40" s="134" t="s">
        <v>1041</v>
      </c>
      <c r="D40" s="135"/>
      <c r="E40" s="136"/>
      <c r="F40" s="242"/>
      <c r="G40" s="21"/>
    </row>
    <row r="41" spans="1:7" ht="39.6">
      <c r="B41" s="62"/>
      <c r="C41" s="39" t="s">
        <v>968</v>
      </c>
      <c r="D41" s="49"/>
      <c r="E41" s="40"/>
      <c r="F41" s="243"/>
      <c r="G41" s="28"/>
    </row>
    <row r="42" spans="1:7" ht="26.4">
      <c r="B42" s="63"/>
      <c r="C42" s="41" t="s">
        <v>969</v>
      </c>
      <c r="D42" s="50" t="s">
        <v>27</v>
      </c>
      <c r="E42" s="42">
        <v>70</v>
      </c>
      <c r="F42" s="27"/>
      <c r="G42" s="28">
        <f t="shared" si="0"/>
        <v>0</v>
      </c>
    </row>
    <row r="43" spans="1:7" ht="26.4">
      <c r="B43" s="64"/>
      <c r="C43" s="51" t="s">
        <v>970</v>
      </c>
      <c r="D43" s="52" t="s">
        <v>38</v>
      </c>
      <c r="E43" s="53">
        <v>80</v>
      </c>
      <c r="F43" s="140"/>
      <c r="G43" s="21">
        <f t="shared" si="0"/>
        <v>0</v>
      </c>
    </row>
    <row r="44" spans="1:7">
      <c r="B44" s="312" t="s">
        <v>48</v>
      </c>
      <c r="C44" s="313"/>
      <c r="D44" s="313"/>
      <c r="E44" s="313"/>
      <c r="F44" s="313"/>
      <c r="G44" s="11">
        <f>SUM(G38:G43)</f>
        <v>0</v>
      </c>
    </row>
    <row r="46" spans="1:7">
      <c r="B46" s="66">
        <v>2</v>
      </c>
      <c r="C46" s="141" t="s">
        <v>971</v>
      </c>
      <c r="D46" s="9"/>
      <c r="E46" s="10"/>
      <c r="F46" s="10"/>
      <c r="G46" s="11"/>
    </row>
    <row r="47" spans="1:7" ht="26.4">
      <c r="B47" s="64" t="s">
        <v>972</v>
      </c>
      <c r="C47" s="51" t="s">
        <v>58</v>
      </c>
      <c r="D47" s="52" t="s">
        <v>39</v>
      </c>
      <c r="E47" s="53">
        <v>220</v>
      </c>
      <c r="F47" s="140"/>
      <c r="G47" s="21">
        <f>ROUND(F47*E47,2)</f>
        <v>0</v>
      </c>
    </row>
    <row r="48" spans="1:7" ht="26.4">
      <c r="B48" s="64" t="s">
        <v>118</v>
      </c>
      <c r="C48" s="51" t="s">
        <v>973</v>
      </c>
      <c r="D48" s="52" t="s">
        <v>39</v>
      </c>
      <c r="E48" s="53">
        <v>490</v>
      </c>
      <c r="F48" s="140"/>
      <c r="G48" s="21">
        <f t="shared" ref="G48:G68" si="1">ROUND(F48*E48,2)</f>
        <v>0</v>
      </c>
    </row>
    <row r="49" spans="2:7" ht="26.4">
      <c r="B49" s="64" t="s">
        <v>974</v>
      </c>
      <c r="C49" s="51" t="s">
        <v>975</v>
      </c>
      <c r="D49" s="52" t="s">
        <v>39</v>
      </c>
      <c r="E49" s="53">
        <v>280</v>
      </c>
      <c r="F49" s="140"/>
      <c r="G49" s="21">
        <f t="shared" si="1"/>
        <v>0</v>
      </c>
    </row>
    <row r="50" spans="2:7" ht="52.8">
      <c r="B50" s="64" t="s">
        <v>976</v>
      </c>
      <c r="C50" s="51" t="s">
        <v>977</v>
      </c>
      <c r="D50" s="52" t="s">
        <v>39</v>
      </c>
      <c r="E50" s="53">
        <v>47</v>
      </c>
      <c r="F50" s="140"/>
      <c r="G50" s="21">
        <f t="shared" si="1"/>
        <v>0</v>
      </c>
    </row>
    <row r="51" spans="2:7" ht="26.4">
      <c r="B51" s="64" t="s">
        <v>978</v>
      </c>
      <c r="C51" s="51" t="s">
        <v>979</v>
      </c>
      <c r="D51" s="52" t="s">
        <v>39</v>
      </c>
      <c r="E51" s="53">
        <v>49</v>
      </c>
      <c r="F51" s="140"/>
      <c r="G51" s="21">
        <f t="shared" si="1"/>
        <v>0</v>
      </c>
    </row>
    <row r="52" spans="2:7" ht="26.4">
      <c r="B52" s="64" t="s">
        <v>19</v>
      </c>
      <c r="C52" s="51" t="s">
        <v>980</v>
      </c>
      <c r="D52" s="52" t="s">
        <v>38</v>
      </c>
      <c r="E52" s="53">
        <v>160</v>
      </c>
      <c r="F52" s="140"/>
      <c r="G52" s="21">
        <f t="shared" si="1"/>
        <v>0</v>
      </c>
    </row>
    <row r="53" spans="2:7" ht="26.4">
      <c r="B53" s="64" t="s">
        <v>981</v>
      </c>
      <c r="C53" s="51" t="s">
        <v>982</v>
      </c>
      <c r="D53" s="52" t="s">
        <v>38</v>
      </c>
      <c r="E53" s="53">
        <v>280</v>
      </c>
      <c r="F53" s="140"/>
      <c r="G53" s="21">
        <f t="shared" si="1"/>
        <v>0</v>
      </c>
    </row>
    <row r="54" spans="2:7" ht="52.8">
      <c r="B54" s="64" t="s">
        <v>983</v>
      </c>
      <c r="C54" s="51" t="s">
        <v>1043</v>
      </c>
      <c r="D54" s="52" t="s">
        <v>38</v>
      </c>
      <c r="E54" s="53">
        <v>720</v>
      </c>
      <c r="F54" s="140"/>
      <c r="G54" s="21">
        <f t="shared" si="1"/>
        <v>0</v>
      </c>
    </row>
    <row r="55" spans="2:7" ht="52.8">
      <c r="B55" s="64" t="s">
        <v>984</v>
      </c>
      <c r="C55" s="51" t="s">
        <v>1044</v>
      </c>
      <c r="D55" s="52" t="s">
        <v>39</v>
      </c>
      <c r="E55" s="53">
        <v>160</v>
      </c>
      <c r="F55" s="140"/>
      <c r="G55" s="21">
        <f t="shared" si="1"/>
        <v>0</v>
      </c>
    </row>
    <row r="56" spans="2:7" ht="52.8">
      <c r="B56" s="64" t="s">
        <v>985</v>
      </c>
      <c r="C56" s="51" t="s">
        <v>1045</v>
      </c>
      <c r="D56" s="52" t="s">
        <v>39</v>
      </c>
      <c r="E56" s="53">
        <v>409</v>
      </c>
      <c r="F56" s="140"/>
      <c r="G56" s="21">
        <f t="shared" si="1"/>
        <v>0</v>
      </c>
    </row>
    <row r="57" spans="2:7" ht="39.6">
      <c r="B57" s="64" t="s">
        <v>986</v>
      </c>
      <c r="C57" s="51" t="s">
        <v>1042</v>
      </c>
      <c r="D57" s="52" t="s">
        <v>38</v>
      </c>
      <c r="E57" s="53">
        <v>795</v>
      </c>
      <c r="F57" s="140"/>
      <c r="G57" s="21">
        <f t="shared" si="1"/>
        <v>0</v>
      </c>
    </row>
    <row r="58" spans="2:7" ht="39.6">
      <c r="B58" s="133" t="s">
        <v>987</v>
      </c>
      <c r="C58" s="134" t="s">
        <v>988</v>
      </c>
      <c r="D58" s="135"/>
      <c r="E58" s="136"/>
      <c r="F58" s="140"/>
      <c r="G58" s="21"/>
    </row>
    <row r="59" spans="2:7" ht="26.4">
      <c r="B59" s="62"/>
      <c r="C59" s="41" t="s">
        <v>989</v>
      </c>
      <c r="D59" s="50" t="s">
        <v>46</v>
      </c>
      <c r="E59" s="42">
        <v>1</v>
      </c>
      <c r="F59" s="27"/>
      <c r="G59" s="28">
        <f t="shared" si="1"/>
        <v>0</v>
      </c>
    </row>
    <row r="60" spans="2:7" ht="26.4">
      <c r="B60" s="62"/>
      <c r="C60" s="51" t="s">
        <v>990</v>
      </c>
      <c r="D60" s="52" t="s">
        <v>40</v>
      </c>
      <c r="E60" s="53">
        <v>193</v>
      </c>
      <c r="F60" s="140"/>
      <c r="G60" s="21">
        <f t="shared" si="1"/>
        <v>0</v>
      </c>
    </row>
    <row r="61" spans="2:7" ht="26.4">
      <c r="B61" s="62"/>
      <c r="C61" s="51" t="s">
        <v>991</v>
      </c>
      <c r="D61" s="52" t="s">
        <v>40</v>
      </c>
      <c r="E61" s="53">
        <v>133</v>
      </c>
      <c r="F61" s="140"/>
      <c r="G61" s="21">
        <f t="shared" si="1"/>
        <v>0</v>
      </c>
    </row>
    <row r="62" spans="2:7" ht="26.4">
      <c r="B62" s="62"/>
      <c r="C62" s="51" t="s">
        <v>992</v>
      </c>
      <c r="D62" s="52" t="s">
        <v>40</v>
      </c>
      <c r="E62" s="53">
        <v>220</v>
      </c>
      <c r="F62" s="140"/>
      <c r="G62" s="21">
        <f t="shared" si="1"/>
        <v>0</v>
      </c>
    </row>
    <row r="63" spans="2:7">
      <c r="B63" s="62"/>
      <c r="C63" s="51" t="s">
        <v>993</v>
      </c>
      <c r="D63" s="52" t="s">
        <v>40</v>
      </c>
      <c r="E63" s="53">
        <v>511</v>
      </c>
      <c r="F63" s="140"/>
      <c r="G63" s="21">
        <f t="shared" si="1"/>
        <v>0</v>
      </c>
    </row>
    <row r="64" spans="2:7">
      <c r="B64" s="63"/>
      <c r="C64" s="51" t="s">
        <v>994</v>
      </c>
      <c r="D64" s="52" t="s">
        <v>27</v>
      </c>
      <c r="E64" s="53">
        <v>35</v>
      </c>
      <c r="F64" s="140"/>
      <c r="G64" s="21">
        <f t="shared" si="1"/>
        <v>0</v>
      </c>
    </row>
    <row r="65" spans="2:7" ht="26.4">
      <c r="B65" s="64" t="s">
        <v>995</v>
      </c>
      <c r="C65" s="51" t="s">
        <v>996</v>
      </c>
      <c r="D65" s="52" t="s">
        <v>27</v>
      </c>
      <c r="E65" s="53">
        <v>70</v>
      </c>
      <c r="F65" s="140"/>
      <c r="G65" s="21">
        <f t="shared" si="1"/>
        <v>0</v>
      </c>
    </row>
    <row r="66" spans="2:7">
      <c r="B66" s="64" t="s">
        <v>997</v>
      </c>
      <c r="C66" s="51" t="s">
        <v>944</v>
      </c>
      <c r="D66" s="52" t="s">
        <v>277</v>
      </c>
      <c r="E66" s="53">
        <v>2046</v>
      </c>
      <c r="F66" s="140"/>
      <c r="G66" s="21">
        <f t="shared" si="1"/>
        <v>0</v>
      </c>
    </row>
    <row r="67" spans="2:7">
      <c r="B67" s="64" t="s">
        <v>998</v>
      </c>
      <c r="C67" s="51" t="s">
        <v>999</v>
      </c>
      <c r="D67" s="52" t="s">
        <v>277</v>
      </c>
      <c r="E67" s="53">
        <v>2046</v>
      </c>
      <c r="F67" s="140"/>
      <c r="G67" s="21">
        <f t="shared" si="1"/>
        <v>0</v>
      </c>
    </row>
    <row r="68" spans="2:7" ht="26.4">
      <c r="B68" s="64" t="s">
        <v>1000</v>
      </c>
      <c r="C68" s="51" t="s">
        <v>1001</v>
      </c>
      <c r="D68" s="52" t="s">
        <v>39</v>
      </c>
      <c r="E68" s="53">
        <v>165</v>
      </c>
      <c r="F68" s="140"/>
      <c r="G68" s="21">
        <f t="shared" si="1"/>
        <v>0</v>
      </c>
    </row>
    <row r="69" spans="2:7">
      <c r="B69" s="312" t="s">
        <v>284</v>
      </c>
      <c r="C69" s="313"/>
      <c r="D69" s="313"/>
      <c r="E69" s="313"/>
      <c r="F69" s="313"/>
      <c r="G69" s="11">
        <f>SUM(G47:G68)</f>
        <v>0</v>
      </c>
    </row>
    <row r="71" spans="2:7">
      <c r="B71" s="66">
        <v>4</v>
      </c>
      <c r="C71" s="141" t="s">
        <v>16</v>
      </c>
      <c r="D71" s="9"/>
      <c r="E71" s="10"/>
      <c r="F71" s="10"/>
      <c r="G71" s="11"/>
    </row>
    <row r="72" spans="2:7" ht="66">
      <c r="B72" s="64" t="s">
        <v>1002</v>
      </c>
      <c r="C72" s="51" t="s">
        <v>1046</v>
      </c>
      <c r="D72" s="52" t="s">
        <v>40</v>
      </c>
      <c r="E72" s="53">
        <v>115</v>
      </c>
      <c r="F72" s="140"/>
      <c r="G72" s="21">
        <f t="shared" ref="G72" si="2">ROUND(F72*E72,2)</f>
        <v>0</v>
      </c>
    </row>
    <row r="73" spans="2:7" ht="26.4">
      <c r="B73" s="64" t="s">
        <v>1003</v>
      </c>
      <c r="C73" s="51" t="s">
        <v>1004</v>
      </c>
      <c r="D73" s="52" t="s">
        <v>40</v>
      </c>
      <c r="E73" s="53">
        <v>115</v>
      </c>
      <c r="F73" s="140"/>
      <c r="G73" s="21">
        <f t="shared" ref="G73:G75" si="3">ROUND(F73*E73,2)</f>
        <v>0</v>
      </c>
    </row>
    <row r="74" spans="2:7" ht="52.8">
      <c r="B74" s="64" t="s">
        <v>1005</v>
      </c>
      <c r="C74" s="51" t="s">
        <v>1047</v>
      </c>
      <c r="D74" s="52" t="s">
        <v>27</v>
      </c>
      <c r="E74" s="53">
        <v>2</v>
      </c>
      <c r="F74" s="140"/>
      <c r="G74" s="21">
        <f t="shared" si="3"/>
        <v>0</v>
      </c>
    </row>
    <row r="75" spans="2:7" ht="26.4">
      <c r="B75" s="64" t="s">
        <v>1006</v>
      </c>
      <c r="C75" s="51" t="s">
        <v>1007</v>
      </c>
      <c r="D75" s="52" t="s">
        <v>27</v>
      </c>
      <c r="E75" s="53">
        <v>2</v>
      </c>
      <c r="F75" s="140"/>
      <c r="G75" s="21">
        <f t="shared" si="3"/>
        <v>0</v>
      </c>
    </row>
    <row r="76" spans="2:7">
      <c r="B76" s="312" t="s">
        <v>54</v>
      </c>
      <c r="C76" s="313"/>
      <c r="D76" s="313"/>
      <c r="E76" s="313"/>
      <c r="F76" s="313"/>
      <c r="G76" s="11">
        <f>SUM(G72:G75)</f>
        <v>0</v>
      </c>
    </row>
    <row r="78" spans="2:7">
      <c r="B78" s="66">
        <v>5</v>
      </c>
      <c r="C78" s="141" t="s">
        <v>14</v>
      </c>
      <c r="D78" s="9"/>
      <c r="E78" s="10"/>
      <c r="F78" s="10"/>
      <c r="G78" s="11"/>
    </row>
    <row r="79" spans="2:7">
      <c r="B79" s="64" t="s">
        <v>1008</v>
      </c>
      <c r="C79" s="51" t="s">
        <v>1009</v>
      </c>
      <c r="D79" s="52" t="s">
        <v>38</v>
      </c>
      <c r="E79" s="53">
        <v>280</v>
      </c>
      <c r="F79" s="140"/>
      <c r="G79" s="21">
        <f t="shared" ref="G79" si="4">ROUND(F79*E79,2)</f>
        <v>0</v>
      </c>
    </row>
    <row r="80" spans="2:7" ht="26.4">
      <c r="B80" s="64" t="s">
        <v>1010</v>
      </c>
      <c r="C80" s="51" t="s">
        <v>1011</v>
      </c>
      <c r="D80" s="52" t="s">
        <v>38</v>
      </c>
      <c r="E80" s="53">
        <v>108</v>
      </c>
      <c r="F80" s="140"/>
      <c r="G80" s="21">
        <f t="shared" ref="G80:G103" si="5">ROUND(F80*E80,2)</f>
        <v>0</v>
      </c>
    </row>
    <row r="81" spans="2:7" ht="26.4">
      <c r="B81" s="64" t="s">
        <v>1012</v>
      </c>
      <c r="C81" s="51" t="s">
        <v>1048</v>
      </c>
      <c r="D81" s="52" t="s">
        <v>38</v>
      </c>
      <c r="E81" s="53">
        <v>65</v>
      </c>
      <c r="F81" s="140"/>
      <c r="G81" s="21">
        <f t="shared" si="5"/>
        <v>0</v>
      </c>
    </row>
    <row r="82" spans="2:7" ht="39.6">
      <c r="B82" s="64" t="s">
        <v>1013</v>
      </c>
      <c r="C82" s="51" t="s">
        <v>1049</v>
      </c>
      <c r="D82" s="52" t="s">
        <v>38</v>
      </c>
      <c r="E82" s="53">
        <v>21</v>
      </c>
      <c r="F82" s="140"/>
      <c r="G82" s="21">
        <f t="shared" si="5"/>
        <v>0</v>
      </c>
    </row>
    <row r="83" spans="2:7" ht="26.4">
      <c r="B83" s="64" t="s">
        <v>1014</v>
      </c>
      <c r="C83" s="51" t="s">
        <v>1015</v>
      </c>
      <c r="D83" s="52" t="s">
        <v>27</v>
      </c>
      <c r="E83" s="53">
        <v>32</v>
      </c>
      <c r="F83" s="140"/>
      <c r="G83" s="21">
        <f t="shared" si="5"/>
        <v>0</v>
      </c>
    </row>
    <row r="84" spans="2:7" ht="39.6">
      <c r="B84" s="133" t="s">
        <v>1016</v>
      </c>
      <c r="C84" s="134" t="s">
        <v>1017</v>
      </c>
      <c r="D84" s="135"/>
      <c r="E84" s="136"/>
      <c r="F84" s="140"/>
      <c r="G84" s="21"/>
    </row>
    <row r="85" spans="2:7">
      <c r="B85" s="62"/>
      <c r="C85" s="41" t="s">
        <v>1018</v>
      </c>
      <c r="D85" s="50" t="s">
        <v>873</v>
      </c>
      <c r="E85" s="42">
        <v>16660</v>
      </c>
      <c r="F85" s="27"/>
      <c r="G85" s="28">
        <f t="shared" si="5"/>
        <v>0</v>
      </c>
    </row>
    <row r="86" spans="2:7">
      <c r="B86" s="63"/>
      <c r="C86" s="51" t="s">
        <v>1019</v>
      </c>
      <c r="D86" s="52" t="s">
        <v>873</v>
      </c>
      <c r="E86" s="53">
        <v>6050</v>
      </c>
      <c r="F86" s="140"/>
      <c r="G86" s="21">
        <f t="shared" si="5"/>
        <v>0</v>
      </c>
    </row>
    <row r="87" spans="2:7" ht="39.6">
      <c r="B87" s="133" t="s">
        <v>1020</v>
      </c>
      <c r="C87" s="134" t="s">
        <v>1021</v>
      </c>
      <c r="D87" s="135"/>
      <c r="E87" s="136"/>
      <c r="F87" s="140"/>
      <c r="G87" s="21"/>
    </row>
    <row r="88" spans="2:7">
      <c r="B88" s="62"/>
      <c r="C88" s="41" t="s">
        <v>1018</v>
      </c>
      <c r="D88" s="50" t="s">
        <v>873</v>
      </c>
      <c r="E88" s="42">
        <v>3800</v>
      </c>
      <c r="F88" s="170"/>
      <c r="G88" s="57">
        <f t="shared" si="5"/>
        <v>0</v>
      </c>
    </row>
    <row r="89" spans="2:7">
      <c r="B89" s="63"/>
      <c r="C89" s="51" t="s">
        <v>1019</v>
      </c>
      <c r="D89" s="52" t="s">
        <v>873</v>
      </c>
      <c r="E89" s="53">
        <v>4600</v>
      </c>
      <c r="F89" s="140"/>
      <c r="G89" s="21">
        <f t="shared" si="5"/>
        <v>0</v>
      </c>
    </row>
    <row r="90" spans="2:7" ht="26.4">
      <c r="B90" s="64" t="s">
        <v>1022</v>
      </c>
      <c r="C90" s="51" t="s">
        <v>1023</v>
      </c>
      <c r="D90" s="52" t="s">
        <v>39</v>
      </c>
      <c r="E90" s="53">
        <v>29</v>
      </c>
      <c r="F90" s="140"/>
      <c r="G90" s="21">
        <f t="shared" si="5"/>
        <v>0</v>
      </c>
    </row>
    <row r="91" spans="2:7" ht="39.6">
      <c r="B91" s="64" t="s">
        <v>1024</v>
      </c>
      <c r="C91" s="51" t="s">
        <v>1050</v>
      </c>
      <c r="D91" s="52" t="s">
        <v>39</v>
      </c>
      <c r="E91" s="53">
        <v>23</v>
      </c>
      <c r="F91" s="140"/>
      <c r="G91" s="21">
        <f t="shared" si="5"/>
        <v>0</v>
      </c>
    </row>
    <row r="92" spans="2:7" ht="52.8">
      <c r="B92" s="64" t="s">
        <v>1025</v>
      </c>
      <c r="C92" s="51" t="s">
        <v>1051</v>
      </c>
      <c r="D92" s="52" t="s">
        <v>39</v>
      </c>
      <c r="E92" s="53">
        <v>104</v>
      </c>
      <c r="F92" s="140"/>
      <c r="G92" s="21">
        <f t="shared" si="5"/>
        <v>0</v>
      </c>
    </row>
    <row r="93" spans="2:7" ht="39.6">
      <c r="B93" s="133" t="s">
        <v>1026</v>
      </c>
      <c r="C93" s="134" t="s">
        <v>1027</v>
      </c>
      <c r="D93" s="135"/>
      <c r="E93" s="136"/>
      <c r="F93" s="140"/>
      <c r="G93" s="21"/>
    </row>
    <row r="94" spans="2:7" ht="39.6">
      <c r="B94" s="62"/>
      <c r="C94" s="41" t="s">
        <v>1028</v>
      </c>
      <c r="D94" s="50" t="s">
        <v>40</v>
      </c>
      <c r="E94" s="42">
        <v>200</v>
      </c>
      <c r="F94" s="27"/>
      <c r="G94" s="28">
        <f t="shared" si="5"/>
        <v>0</v>
      </c>
    </row>
    <row r="95" spans="2:7" ht="39.6">
      <c r="B95" s="63"/>
      <c r="C95" s="51" t="s">
        <v>1029</v>
      </c>
      <c r="D95" s="52" t="s">
        <v>40</v>
      </c>
      <c r="E95" s="53">
        <v>25</v>
      </c>
      <c r="F95" s="140"/>
      <c r="G95" s="21">
        <f t="shared" si="5"/>
        <v>0</v>
      </c>
    </row>
    <row r="96" spans="2:7" ht="52.8">
      <c r="B96" s="64" t="s">
        <v>1030</v>
      </c>
      <c r="C96" s="51" t="s">
        <v>1052</v>
      </c>
      <c r="D96" s="52" t="s">
        <v>27</v>
      </c>
      <c r="E96" s="53">
        <v>1</v>
      </c>
      <c r="F96" s="140"/>
      <c r="G96" s="21">
        <f t="shared" si="5"/>
        <v>0</v>
      </c>
    </row>
    <row r="97" spans="2:7" ht="39.6">
      <c r="B97" s="64" t="s">
        <v>1031</v>
      </c>
      <c r="C97" s="51" t="s">
        <v>1053</v>
      </c>
      <c r="D97" s="52" t="s">
        <v>27</v>
      </c>
      <c r="E97" s="53">
        <v>2</v>
      </c>
      <c r="F97" s="140"/>
      <c r="G97" s="21">
        <f t="shared" si="5"/>
        <v>0</v>
      </c>
    </row>
    <row r="98" spans="2:7" ht="66">
      <c r="B98" s="64" t="s">
        <v>1032</v>
      </c>
      <c r="C98" s="51" t="s">
        <v>1054</v>
      </c>
      <c r="D98" s="52" t="s">
        <v>27</v>
      </c>
      <c r="E98" s="53">
        <v>9</v>
      </c>
      <c r="F98" s="140"/>
      <c r="G98" s="21">
        <f t="shared" si="5"/>
        <v>0</v>
      </c>
    </row>
    <row r="99" spans="2:7" ht="26.4">
      <c r="B99" s="64" t="s">
        <v>1033</v>
      </c>
      <c r="C99" s="51" t="s">
        <v>1034</v>
      </c>
      <c r="D99" s="52" t="s">
        <v>38</v>
      </c>
      <c r="E99" s="53">
        <v>13</v>
      </c>
      <c r="F99" s="140"/>
      <c r="G99" s="21">
        <f t="shared" si="5"/>
        <v>0</v>
      </c>
    </row>
    <row r="100" spans="2:7" ht="26.4">
      <c r="B100" s="64" t="s">
        <v>1035</v>
      </c>
      <c r="C100" s="51" t="s">
        <v>1036</v>
      </c>
      <c r="D100" s="52" t="s">
        <v>40</v>
      </c>
      <c r="E100" s="53">
        <v>25</v>
      </c>
      <c r="F100" s="140"/>
      <c r="G100" s="21">
        <f t="shared" si="5"/>
        <v>0</v>
      </c>
    </row>
    <row r="101" spans="2:7" ht="26.4">
      <c r="B101" s="64" t="s">
        <v>1037</v>
      </c>
      <c r="C101" s="51" t="s">
        <v>1038</v>
      </c>
      <c r="D101" s="52" t="s">
        <v>40</v>
      </c>
      <c r="E101" s="53">
        <v>25</v>
      </c>
      <c r="F101" s="140"/>
      <c r="G101" s="21">
        <f t="shared" si="5"/>
        <v>0</v>
      </c>
    </row>
    <row r="102" spans="2:7" ht="66">
      <c r="B102" s="64" t="s">
        <v>1039</v>
      </c>
      <c r="C102" s="51" t="s">
        <v>1055</v>
      </c>
      <c r="D102" s="52" t="s">
        <v>40</v>
      </c>
      <c r="E102" s="53">
        <v>7</v>
      </c>
      <c r="F102" s="140"/>
      <c r="G102" s="21">
        <f t="shared" si="5"/>
        <v>0</v>
      </c>
    </row>
    <row r="103" spans="2:7" ht="66">
      <c r="B103" s="64" t="s">
        <v>1040</v>
      </c>
      <c r="C103" s="51" t="s">
        <v>1056</v>
      </c>
      <c r="D103" s="52" t="s">
        <v>40</v>
      </c>
      <c r="E103" s="53">
        <v>10</v>
      </c>
      <c r="F103" s="140"/>
      <c r="G103" s="21">
        <f t="shared" si="5"/>
        <v>0</v>
      </c>
    </row>
    <row r="104" spans="2:7">
      <c r="B104" s="312" t="s">
        <v>49</v>
      </c>
      <c r="C104" s="313"/>
      <c r="D104" s="313"/>
      <c r="E104" s="313"/>
      <c r="F104" s="313"/>
      <c r="G104" s="11">
        <f>SUM(G79:G103)</f>
        <v>0</v>
      </c>
    </row>
    <row r="106" spans="2:7">
      <c r="B106" s="66">
        <v>7</v>
      </c>
      <c r="C106" s="141" t="s">
        <v>4</v>
      </c>
      <c r="D106" s="9"/>
      <c r="E106" s="10"/>
      <c r="F106" s="10"/>
      <c r="G106" s="11"/>
    </row>
    <row r="107" spans="2:7" ht="39.6">
      <c r="B107" s="64" t="s">
        <v>6</v>
      </c>
      <c r="C107" s="51" t="s">
        <v>290</v>
      </c>
      <c r="D107" s="52" t="s">
        <v>31</v>
      </c>
      <c r="E107" s="53">
        <v>20</v>
      </c>
      <c r="F107" s="20">
        <v>50</v>
      </c>
      <c r="G107" s="21">
        <f>ROUND(F107*E107,2)</f>
        <v>1000</v>
      </c>
    </row>
    <row r="108" spans="2:7" ht="39.6">
      <c r="B108" s="64" t="s">
        <v>8</v>
      </c>
      <c r="C108" s="51" t="s">
        <v>957</v>
      </c>
      <c r="D108" s="52" t="s">
        <v>31</v>
      </c>
      <c r="E108" s="53">
        <v>30</v>
      </c>
      <c r="F108" s="20">
        <v>50</v>
      </c>
      <c r="G108" s="21">
        <f t="shared" ref="G108:G109" si="6">ROUND(F108*E108,2)</f>
        <v>1500</v>
      </c>
    </row>
    <row r="109" spans="2:7" ht="26.4">
      <c r="B109" s="64" t="s">
        <v>9</v>
      </c>
      <c r="C109" s="51" t="s">
        <v>10</v>
      </c>
      <c r="D109" s="52" t="s">
        <v>27</v>
      </c>
      <c r="E109" s="53">
        <v>1</v>
      </c>
      <c r="F109" s="20"/>
      <c r="G109" s="21">
        <f t="shared" si="6"/>
        <v>0</v>
      </c>
    </row>
    <row r="110" spans="2:7">
      <c r="B110" s="312" t="s">
        <v>55</v>
      </c>
      <c r="C110" s="313"/>
      <c r="D110" s="313"/>
      <c r="E110" s="313"/>
      <c r="F110" s="313"/>
      <c r="G110" s="11">
        <f>SUM(G107:G109)</f>
        <v>2500</v>
      </c>
    </row>
    <row r="114" spans="2:7">
      <c r="B114" s="85"/>
      <c r="C114" s="246" t="s">
        <v>962</v>
      </c>
      <c r="D114" s="244"/>
      <c r="E114" s="245"/>
      <c r="F114" s="324">
        <f>SUM(F115:G119)</f>
        <v>2000</v>
      </c>
      <c r="G114" s="324"/>
    </row>
    <row r="115" spans="2:7">
      <c r="B115" s="203" t="s">
        <v>20</v>
      </c>
      <c r="C115" s="159" t="s">
        <v>324</v>
      </c>
      <c r="D115" s="2"/>
      <c r="E115" s="4"/>
      <c r="F115" s="311">
        <f>G127</f>
        <v>0</v>
      </c>
      <c r="G115" s="311"/>
    </row>
    <row r="116" spans="2:7">
      <c r="B116" s="203" t="s">
        <v>28</v>
      </c>
      <c r="C116" s="159" t="s">
        <v>325</v>
      </c>
      <c r="D116" s="2"/>
      <c r="E116" s="4"/>
      <c r="F116" s="311">
        <f>G143</f>
        <v>0</v>
      </c>
      <c r="G116" s="311"/>
    </row>
    <row r="117" spans="2:7">
      <c r="B117" s="203" t="s">
        <v>1</v>
      </c>
      <c r="C117" s="159" t="s">
        <v>327</v>
      </c>
      <c r="D117" s="2"/>
      <c r="E117" s="4"/>
      <c r="F117" s="311">
        <f>G152</f>
        <v>0</v>
      </c>
      <c r="G117" s="311"/>
    </row>
    <row r="118" spans="2:7">
      <c r="B118" s="203" t="s">
        <v>2</v>
      </c>
      <c r="C118" s="159" t="s">
        <v>328</v>
      </c>
      <c r="D118" s="2"/>
      <c r="E118" s="4"/>
      <c r="F118" s="311">
        <f>G170</f>
        <v>0</v>
      </c>
      <c r="G118" s="311"/>
    </row>
    <row r="119" spans="2:7" ht="13.8" thickBot="1">
      <c r="B119" s="204" t="s">
        <v>5</v>
      </c>
      <c r="C119" s="166" t="s">
        <v>330</v>
      </c>
      <c r="D119" s="12"/>
      <c r="E119" s="14"/>
      <c r="F119" s="316">
        <f>G176</f>
        <v>2000</v>
      </c>
      <c r="G119" s="316"/>
    </row>
    <row r="122" spans="2:7">
      <c r="B122" s="59" t="s">
        <v>22</v>
      </c>
      <c r="C122" s="44" t="s">
        <v>24</v>
      </c>
      <c r="D122" s="43" t="s">
        <v>23</v>
      </c>
      <c r="E122" s="45" t="s">
        <v>25</v>
      </c>
      <c r="F122" s="46" t="s">
        <v>26</v>
      </c>
      <c r="G122" s="47" t="s">
        <v>47</v>
      </c>
    </row>
    <row r="123" spans="2:7">
      <c r="B123" s="66">
        <v>1</v>
      </c>
      <c r="C123" s="141" t="s">
        <v>21</v>
      </c>
      <c r="D123" s="9"/>
      <c r="E123" s="10"/>
      <c r="F123" s="10"/>
      <c r="G123" s="11"/>
    </row>
    <row r="124" spans="2:7" ht="26.4">
      <c r="B124" s="64" t="s">
        <v>963</v>
      </c>
      <c r="C124" s="51" t="s">
        <v>964</v>
      </c>
      <c r="D124" s="52" t="s">
        <v>27</v>
      </c>
      <c r="E124" s="53">
        <v>34</v>
      </c>
      <c r="F124" s="140"/>
      <c r="G124" s="21">
        <f t="shared" ref="G124" si="7">ROUND(F124*E124,2)</f>
        <v>0</v>
      </c>
    </row>
    <row r="125" spans="2:7">
      <c r="B125" s="64" t="s">
        <v>965</v>
      </c>
      <c r="C125" s="238" t="s">
        <v>966</v>
      </c>
      <c r="D125" s="52" t="s">
        <v>27</v>
      </c>
      <c r="E125" s="53">
        <v>1</v>
      </c>
      <c r="F125" s="140"/>
      <c r="G125" s="21">
        <f t="shared" ref="G125:G126" si="8">ROUND(F125*E125,2)</f>
        <v>0</v>
      </c>
    </row>
    <row r="126" spans="2:7">
      <c r="B126" s="64" t="s">
        <v>350</v>
      </c>
      <c r="C126" s="238" t="s">
        <v>1057</v>
      </c>
      <c r="D126" s="52" t="s">
        <v>39</v>
      </c>
      <c r="E126" s="53">
        <v>30</v>
      </c>
      <c r="F126" s="140"/>
      <c r="G126" s="21">
        <f t="shared" si="8"/>
        <v>0</v>
      </c>
    </row>
    <row r="127" spans="2:7">
      <c r="B127" s="312" t="s">
        <v>48</v>
      </c>
      <c r="C127" s="313"/>
      <c r="D127" s="313"/>
      <c r="E127" s="313"/>
      <c r="F127" s="313"/>
      <c r="G127" s="11">
        <f>SUM(G121:G126)</f>
        <v>0</v>
      </c>
    </row>
    <row r="129" spans="2:7">
      <c r="B129" s="66">
        <v>2</v>
      </c>
      <c r="C129" s="141" t="s">
        <v>971</v>
      </c>
      <c r="D129" s="9"/>
      <c r="E129" s="10"/>
      <c r="F129" s="10"/>
      <c r="G129" s="11"/>
    </row>
    <row r="130" spans="2:7" ht="26.4">
      <c r="B130" s="64" t="s">
        <v>972</v>
      </c>
      <c r="C130" s="51" t="s">
        <v>58</v>
      </c>
      <c r="D130" s="52" t="s">
        <v>39</v>
      </c>
      <c r="E130" s="53">
        <v>170</v>
      </c>
      <c r="F130" s="140"/>
      <c r="G130" s="21">
        <f t="shared" ref="G130" si="9">ROUND(F130*E130,2)</f>
        <v>0</v>
      </c>
    </row>
    <row r="131" spans="2:7" ht="26.4">
      <c r="B131" s="64" t="s">
        <v>118</v>
      </c>
      <c r="C131" s="51" t="s">
        <v>973</v>
      </c>
      <c r="D131" s="52" t="s">
        <v>39</v>
      </c>
      <c r="E131" s="53">
        <v>990</v>
      </c>
      <c r="F131" s="140"/>
      <c r="G131" s="21">
        <f t="shared" ref="G131:G142" si="10">ROUND(F131*E131,2)</f>
        <v>0</v>
      </c>
    </row>
    <row r="132" spans="2:7" ht="26.4">
      <c r="B132" s="64" t="s">
        <v>974</v>
      </c>
      <c r="C132" s="51" t="s">
        <v>975</v>
      </c>
      <c r="D132" s="52" t="s">
        <v>39</v>
      </c>
      <c r="E132" s="53">
        <v>250</v>
      </c>
      <c r="F132" s="140"/>
      <c r="G132" s="21">
        <f t="shared" si="10"/>
        <v>0</v>
      </c>
    </row>
    <row r="133" spans="2:7" ht="26.4">
      <c r="B133" s="64" t="s">
        <v>131</v>
      </c>
      <c r="C133" s="51" t="s">
        <v>1058</v>
      </c>
      <c r="D133" s="52" t="s">
        <v>39</v>
      </c>
      <c r="E133" s="53">
        <v>60</v>
      </c>
      <c r="F133" s="140"/>
      <c r="G133" s="21">
        <f t="shared" si="10"/>
        <v>0</v>
      </c>
    </row>
    <row r="134" spans="2:7" ht="26.4">
      <c r="B134" s="64" t="s">
        <v>19</v>
      </c>
      <c r="C134" s="51" t="s">
        <v>980</v>
      </c>
      <c r="D134" s="52" t="s">
        <v>38</v>
      </c>
      <c r="E134" s="53">
        <v>245</v>
      </c>
      <c r="F134" s="140"/>
      <c r="G134" s="21">
        <f t="shared" si="10"/>
        <v>0</v>
      </c>
    </row>
    <row r="135" spans="2:7" ht="26.4">
      <c r="B135" s="64" t="s">
        <v>981</v>
      </c>
      <c r="C135" s="51" t="s">
        <v>982</v>
      </c>
      <c r="D135" s="52" t="s">
        <v>38</v>
      </c>
      <c r="E135" s="53">
        <v>876</v>
      </c>
      <c r="F135" s="140"/>
      <c r="G135" s="21">
        <f t="shared" si="10"/>
        <v>0</v>
      </c>
    </row>
    <row r="136" spans="2:7" ht="53.4" customHeight="1">
      <c r="B136" s="64" t="s">
        <v>1059</v>
      </c>
      <c r="C136" s="51" t="s">
        <v>1084</v>
      </c>
      <c r="D136" s="52" t="s">
        <v>39</v>
      </c>
      <c r="E136" s="53">
        <v>195</v>
      </c>
      <c r="F136" s="140"/>
      <c r="G136" s="21">
        <f t="shared" si="10"/>
        <v>0</v>
      </c>
    </row>
    <row r="137" spans="2:7" ht="52.8">
      <c r="B137" s="64" t="s">
        <v>985</v>
      </c>
      <c r="C137" s="51" t="s">
        <v>1085</v>
      </c>
      <c r="D137" s="52" t="s">
        <v>39</v>
      </c>
      <c r="E137" s="53">
        <v>930</v>
      </c>
      <c r="F137" s="140"/>
      <c r="G137" s="21">
        <f t="shared" si="10"/>
        <v>0</v>
      </c>
    </row>
    <row r="138" spans="2:7" ht="39.6">
      <c r="B138" s="64" t="s">
        <v>986</v>
      </c>
      <c r="C138" s="51" t="s">
        <v>1086</v>
      </c>
      <c r="D138" s="52" t="s">
        <v>38</v>
      </c>
      <c r="E138" s="53">
        <v>350</v>
      </c>
      <c r="F138" s="140"/>
      <c r="G138" s="21">
        <f t="shared" si="10"/>
        <v>0</v>
      </c>
    </row>
    <row r="139" spans="2:7">
      <c r="B139" s="64" t="s">
        <v>997</v>
      </c>
      <c r="C139" s="51" t="s">
        <v>944</v>
      </c>
      <c r="D139" s="52" t="s">
        <v>277</v>
      </c>
      <c r="E139" s="53">
        <v>2588</v>
      </c>
      <c r="F139" s="140"/>
      <c r="G139" s="21">
        <f t="shared" si="10"/>
        <v>0</v>
      </c>
    </row>
    <row r="140" spans="2:7">
      <c r="B140" s="64" t="s">
        <v>178</v>
      </c>
      <c r="C140" s="51" t="s">
        <v>179</v>
      </c>
      <c r="D140" s="52" t="s">
        <v>39</v>
      </c>
      <c r="E140" s="53">
        <v>60</v>
      </c>
      <c r="F140" s="140"/>
      <c r="G140" s="21">
        <f t="shared" si="10"/>
        <v>0</v>
      </c>
    </row>
    <row r="141" spans="2:7">
      <c r="B141" s="64" t="s">
        <v>998</v>
      </c>
      <c r="C141" s="51" t="s">
        <v>999</v>
      </c>
      <c r="D141" s="52" t="s">
        <v>277</v>
      </c>
      <c r="E141" s="53">
        <v>2513</v>
      </c>
      <c r="F141" s="140"/>
      <c r="G141" s="21">
        <f t="shared" si="10"/>
        <v>0</v>
      </c>
    </row>
    <row r="142" spans="2:7" ht="26.4">
      <c r="B142" s="64" t="s">
        <v>120</v>
      </c>
      <c r="C142" s="51" t="s">
        <v>1060</v>
      </c>
      <c r="D142" s="52" t="s">
        <v>277</v>
      </c>
      <c r="E142" s="53">
        <v>75</v>
      </c>
      <c r="F142" s="140"/>
      <c r="G142" s="21">
        <f t="shared" si="10"/>
        <v>0</v>
      </c>
    </row>
    <row r="143" spans="2:7">
      <c r="B143" s="312" t="s">
        <v>284</v>
      </c>
      <c r="C143" s="313"/>
      <c r="D143" s="313"/>
      <c r="E143" s="313"/>
      <c r="F143" s="313"/>
      <c r="G143" s="11">
        <f>SUM(G130:G142)</f>
        <v>0</v>
      </c>
    </row>
    <row r="145" spans="2:7">
      <c r="B145" s="66">
        <v>4</v>
      </c>
      <c r="C145" s="141" t="s">
        <v>16</v>
      </c>
      <c r="D145" s="9"/>
      <c r="E145" s="10"/>
      <c r="F145" s="10"/>
      <c r="G145" s="11"/>
    </row>
    <row r="146" spans="2:7" ht="39.6">
      <c r="B146" s="64" t="s">
        <v>1061</v>
      </c>
      <c r="C146" s="51" t="s">
        <v>1062</v>
      </c>
      <c r="D146" s="52" t="s">
        <v>40</v>
      </c>
      <c r="E146" s="53">
        <v>93</v>
      </c>
      <c r="F146" s="140"/>
      <c r="G146" s="21">
        <f t="shared" ref="G146" si="11">ROUND(F146*E146,2)</f>
        <v>0</v>
      </c>
    </row>
    <row r="147" spans="2:7" ht="39.6">
      <c r="B147" s="64" t="s">
        <v>1063</v>
      </c>
      <c r="C147" s="51" t="s">
        <v>1064</v>
      </c>
      <c r="D147" s="52" t="s">
        <v>40</v>
      </c>
      <c r="E147" s="53">
        <v>116</v>
      </c>
      <c r="F147" s="140"/>
      <c r="G147" s="21">
        <f t="shared" ref="G147:G151" si="12">ROUND(F147*E147,2)</f>
        <v>0</v>
      </c>
    </row>
    <row r="148" spans="2:7" ht="26.4">
      <c r="B148" s="64" t="s">
        <v>1003</v>
      </c>
      <c r="C148" s="51" t="s">
        <v>1004</v>
      </c>
      <c r="D148" s="52" t="s">
        <v>40</v>
      </c>
      <c r="E148" s="53">
        <v>116</v>
      </c>
      <c r="F148" s="140"/>
      <c r="G148" s="21">
        <f t="shared" si="12"/>
        <v>0</v>
      </c>
    </row>
    <row r="149" spans="2:7" ht="39.6">
      <c r="B149" s="64" t="s">
        <v>1065</v>
      </c>
      <c r="C149" s="51" t="s">
        <v>1066</v>
      </c>
      <c r="D149" s="52" t="s">
        <v>40</v>
      </c>
      <c r="E149" s="53">
        <v>6</v>
      </c>
      <c r="F149" s="140"/>
      <c r="G149" s="21">
        <f t="shared" si="12"/>
        <v>0</v>
      </c>
    </row>
    <row r="150" spans="2:7" ht="66">
      <c r="B150" s="64" t="s">
        <v>1067</v>
      </c>
      <c r="C150" s="51" t="s">
        <v>1087</v>
      </c>
      <c r="D150" s="52" t="s">
        <v>27</v>
      </c>
      <c r="E150" s="53">
        <v>2</v>
      </c>
      <c r="F150" s="140"/>
      <c r="G150" s="21">
        <f t="shared" si="12"/>
        <v>0</v>
      </c>
    </row>
    <row r="151" spans="2:7" ht="66">
      <c r="B151" s="64" t="s">
        <v>1068</v>
      </c>
      <c r="C151" s="51" t="s">
        <v>1088</v>
      </c>
      <c r="D151" s="52" t="s">
        <v>27</v>
      </c>
      <c r="E151" s="53">
        <v>2</v>
      </c>
      <c r="F151" s="140"/>
      <c r="G151" s="21">
        <f t="shared" si="12"/>
        <v>0</v>
      </c>
    </row>
    <row r="152" spans="2:7">
      <c r="B152" s="312" t="s">
        <v>54</v>
      </c>
      <c r="C152" s="313"/>
      <c r="D152" s="313"/>
      <c r="E152" s="313"/>
      <c r="F152" s="313"/>
      <c r="G152" s="11">
        <f>SUM(G146:G151)</f>
        <v>0</v>
      </c>
    </row>
    <row r="154" spans="2:7">
      <c r="B154" s="66">
        <v>5</v>
      </c>
      <c r="C154" s="141" t="s">
        <v>14</v>
      </c>
      <c r="D154" s="9"/>
      <c r="E154" s="10"/>
      <c r="F154" s="10"/>
      <c r="G154" s="11"/>
    </row>
    <row r="155" spans="2:7">
      <c r="B155" s="64" t="s">
        <v>1069</v>
      </c>
      <c r="C155" s="51" t="s">
        <v>1070</v>
      </c>
      <c r="D155" s="52" t="s">
        <v>38</v>
      </c>
      <c r="E155" s="53">
        <v>145</v>
      </c>
      <c r="F155" s="140"/>
      <c r="G155" s="21">
        <f t="shared" ref="G155" si="13">ROUND(F155*E155,2)</f>
        <v>0</v>
      </c>
    </row>
    <row r="156" spans="2:7" ht="26.4">
      <c r="B156" s="64" t="s">
        <v>1010</v>
      </c>
      <c r="C156" s="51" t="s">
        <v>1011</v>
      </c>
      <c r="D156" s="52" t="s">
        <v>38</v>
      </c>
      <c r="E156" s="53">
        <v>19</v>
      </c>
      <c r="F156" s="140"/>
      <c r="G156" s="21">
        <f t="shared" ref="G156:G169" si="14">ROUND(F156*E156,2)</f>
        <v>0</v>
      </c>
    </row>
    <row r="157" spans="2:7" ht="26.4">
      <c r="B157" s="64" t="s">
        <v>1071</v>
      </c>
      <c r="C157" s="51" t="s">
        <v>1072</v>
      </c>
      <c r="D157" s="52" t="s">
        <v>38</v>
      </c>
      <c r="E157" s="53">
        <v>606</v>
      </c>
      <c r="F157" s="140"/>
      <c r="G157" s="21">
        <f t="shared" si="14"/>
        <v>0</v>
      </c>
    </row>
    <row r="158" spans="2:7" ht="39.6">
      <c r="B158" s="64" t="s">
        <v>1073</v>
      </c>
      <c r="C158" s="51" t="s">
        <v>1074</v>
      </c>
      <c r="D158" s="52" t="s">
        <v>873</v>
      </c>
      <c r="E158" s="53">
        <v>680</v>
      </c>
      <c r="F158" s="140"/>
      <c r="G158" s="21">
        <f t="shared" si="14"/>
        <v>0</v>
      </c>
    </row>
    <row r="159" spans="2:7" ht="39.6">
      <c r="B159" s="64" t="s">
        <v>1020</v>
      </c>
      <c r="C159" s="51" t="s">
        <v>1021</v>
      </c>
      <c r="D159" s="52" t="s">
        <v>873</v>
      </c>
      <c r="E159" s="53">
        <v>8550</v>
      </c>
      <c r="F159" s="140"/>
      <c r="G159" s="21">
        <f t="shared" si="14"/>
        <v>0</v>
      </c>
    </row>
    <row r="160" spans="2:7" ht="39.6">
      <c r="B160" s="64" t="s">
        <v>1075</v>
      </c>
      <c r="C160" s="51" t="s">
        <v>1076</v>
      </c>
      <c r="D160" s="52" t="s">
        <v>873</v>
      </c>
      <c r="E160" s="53">
        <v>1950</v>
      </c>
      <c r="F160" s="140"/>
      <c r="G160" s="21">
        <f t="shared" si="14"/>
        <v>0</v>
      </c>
    </row>
    <row r="161" spans="2:7" ht="39.6">
      <c r="B161" s="64" t="s">
        <v>1077</v>
      </c>
      <c r="C161" s="51" t="s">
        <v>1078</v>
      </c>
      <c r="D161" s="52" t="s">
        <v>873</v>
      </c>
      <c r="E161" s="53">
        <v>2450</v>
      </c>
      <c r="F161" s="140"/>
      <c r="G161" s="21">
        <f t="shared" si="14"/>
        <v>0</v>
      </c>
    </row>
    <row r="162" spans="2:7" ht="26.4">
      <c r="B162" s="64" t="s">
        <v>1022</v>
      </c>
      <c r="C162" s="51" t="s">
        <v>1079</v>
      </c>
      <c r="D162" s="52" t="s">
        <v>39</v>
      </c>
      <c r="E162" s="53">
        <v>60</v>
      </c>
      <c r="F162" s="140"/>
      <c r="G162" s="21">
        <f t="shared" si="14"/>
        <v>0</v>
      </c>
    </row>
    <row r="163" spans="2:7" ht="39.6">
      <c r="B163" s="64" t="s">
        <v>1080</v>
      </c>
      <c r="C163" s="51" t="s">
        <v>1089</v>
      </c>
      <c r="D163" s="52" t="s">
        <v>39</v>
      </c>
      <c r="E163" s="53">
        <v>107</v>
      </c>
      <c r="F163" s="140"/>
      <c r="G163" s="21">
        <f t="shared" si="14"/>
        <v>0</v>
      </c>
    </row>
    <row r="164" spans="2:7" ht="39.6">
      <c r="B164" s="64" t="s">
        <v>1081</v>
      </c>
      <c r="C164" s="51" t="s">
        <v>1090</v>
      </c>
      <c r="D164" s="52" t="s">
        <v>39</v>
      </c>
      <c r="E164" s="53">
        <v>92</v>
      </c>
      <c r="F164" s="140"/>
      <c r="G164" s="21">
        <f t="shared" si="14"/>
        <v>0</v>
      </c>
    </row>
    <row r="165" spans="2:7" ht="26.4">
      <c r="B165" s="64" t="s">
        <v>1033</v>
      </c>
      <c r="C165" s="51" t="s">
        <v>1034</v>
      </c>
      <c r="D165" s="52" t="s">
        <v>38</v>
      </c>
      <c r="E165" s="53">
        <v>11</v>
      </c>
      <c r="F165" s="140"/>
      <c r="G165" s="21">
        <f t="shared" si="14"/>
        <v>0</v>
      </c>
    </row>
    <row r="166" spans="2:7" ht="26.4">
      <c r="B166" s="64" t="s">
        <v>1035</v>
      </c>
      <c r="C166" s="51" t="s">
        <v>1036</v>
      </c>
      <c r="D166" s="52" t="s">
        <v>40</v>
      </c>
      <c r="E166" s="53">
        <v>28</v>
      </c>
      <c r="F166" s="140"/>
      <c r="G166" s="21">
        <f t="shared" si="14"/>
        <v>0</v>
      </c>
    </row>
    <row r="167" spans="2:7" ht="26.4">
      <c r="B167" s="64" t="s">
        <v>1037</v>
      </c>
      <c r="C167" s="51" t="s">
        <v>1038</v>
      </c>
      <c r="D167" s="52" t="s">
        <v>40</v>
      </c>
      <c r="E167" s="53">
        <v>28</v>
      </c>
      <c r="F167" s="140"/>
      <c r="G167" s="21">
        <f t="shared" si="14"/>
        <v>0</v>
      </c>
    </row>
    <row r="168" spans="2:7" ht="52.8">
      <c r="B168" s="64" t="s">
        <v>1039</v>
      </c>
      <c r="C168" s="51" t="s">
        <v>1091</v>
      </c>
      <c r="D168" s="52" t="s">
        <v>40</v>
      </c>
      <c r="E168" s="53">
        <v>37</v>
      </c>
      <c r="F168" s="140"/>
      <c r="G168" s="21">
        <f t="shared" si="14"/>
        <v>0</v>
      </c>
    </row>
    <row r="169" spans="2:7" ht="26.4">
      <c r="B169" s="64" t="s">
        <v>1082</v>
      </c>
      <c r="C169" s="51" t="s">
        <v>1083</v>
      </c>
      <c r="D169" s="52" t="s">
        <v>40</v>
      </c>
      <c r="E169" s="53">
        <v>116</v>
      </c>
      <c r="F169" s="140"/>
      <c r="G169" s="21">
        <f t="shared" si="14"/>
        <v>0</v>
      </c>
    </row>
    <row r="170" spans="2:7">
      <c r="B170" s="312" t="s">
        <v>49</v>
      </c>
      <c r="C170" s="313"/>
      <c r="D170" s="313"/>
      <c r="E170" s="313"/>
      <c r="F170" s="313"/>
      <c r="G170" s="11">
        <f>SUM(G155:G169)</f>
        <v>0</v>
      </c>
    </row>
    <row r="172" spans="2:7">
      <c r="B172" s="66">
        <v>7</v>
      </c>
      <c r="C172" s="141" t="s">
        <v>4</v>
      </c>
      <c r="D172" s="9"/>
      <c r="E172" s="10"/>
      <c r="F172" s="10"/>
      <c r="G172" s="11"/>
    </row>
    <row r="173" spans="2:7" ht="39.6">
      <c r="B173" s="64" t="s">
        <v>6</v>
      </c>
      <c r="C173" s="51" t="s">
        <v>290</v>
      </c>
      <c r="D173" s="52" t="s">
        <v>31</v>
      </c>
      <c r="E173" s="53">
        <v>20</v>
      </c>
      <c r="F173" s="140">
        <v>50</v>
      </c>
      <c r="G173" s="21">
        <f t="shared" ref="G173" si="15">ROUND(F173*E173,2)</f>
        <v>1000</v>
      </c>
    </row>
    <row r="174" spans="2:7" ht="39.6">
      <c r="B174" s="64" t="s">
        <v>8</v>
      </c>
      <c r="C174" s="51" t="s">
        <v>957</v>
      </c>
      <c r="D174" s="52" t="s">
        <v>31</v>
      </c>
      <c r="E174" s="53">
        <v>20</v>
      </c>
      <c r="F174" s="140">
        <v>50</v>
      </c>
      <c r="G174" s="21">
        <f t="shared" ref="G174:G175" si="16">ROUND(F174*E174,2)</f>
        <v>1000</v>
      </c>
    </row>
    <row r="175" spans="2:7">
      <c r="B175" s="64" t="s">
        <v>9</v>
      </c>
      <c r="C175" s="238" t="s">
        <v>10</v>
      </c>
      <c r="D175" s="52" t="s">
        <v>27</v>
      </c>
      <c r="E175" s="53">
        <v>1</v>
      </c>
      <c r="F175" s="140"/>
      <c r="G175" s="21">
        <f t="shared" si="16"/>
        <v>0</v>
      </c>
    </row>
    <row r="176" spans="2:7">
      <c r="B176" s="312" t="s">
        <v>55</v>
      </c>
      <c r="C176" s="313"/>
      <c r="D176" s="313"/>
      <c r="E176" s="313"/>
      <c r="F176" s="313"/>
      <c r="G176" s="11">
        <f>SUM(G173:G175)</f>
        <v>2000</v>
      </c>
    </row>
  </sheetData>
  <mergeCells count="39">
    <mergeCell ref="B152:F152"/>
    <mergeCell ref="B170:F170"/>
    <mergeCell ref="B176:F176"/>
    <mergeCell ref="F118:G118"/>
    <mergeCell ref="F119:G119"/>
    <mergeCell ref="B127:F127"/>
    <mergeCell ref="B143:F143"/>
    <mergeCell ref="F117:G117"/>
    <mergeCell ref="F31:G31"/>
    <mergeCell ref="F32:G32"/>
    <mergeCell ref="F33:G33"/>
    <mergeCell ref="B110:F110"/>
    <mergeCell ref="B104:F104"/>
    <mergeCell ref="B76:F76"/>
    <mergeCell ref="B69:F69"/>
    <mergeCell ref="B44:F44"/>
    <mergeCell ref="F114:G114"/>
    <mergeCell ref="F115:G115"/>
    <mergeCell ref="F116:G116"/>
    <mergeCell ref="A1:G1"/>
    <mergeCell ref="A2:G2"/>
    <mergeCell ref="F8:G8"/>
    <mergeCell ref="F21:G21"/>
    <mergeCell ref="F22:G22"/>
    <mergeCell ref="F9:G9"/>
    <mergeCell ref="F10:G10"/>
    <mergeCell ref="F11:G11"/>
    <mergeCell ref="F17:G17"/>
    <mergeCell ref="F18:G18"/>
    <mergeCell ref="F19:G19"/>
    <mergeCell ref="F12:G12"/>
    <mergeCell ref="F7:G7"/>
    <mergeCell ref="F14:G14"/>
    <mergeCell ref="F15:G15"/>
    <mergeCell ref="F16:G16"/>
    <mergeCell ref="F30:G30"/>
    <mergeCell ref="F23:G23"/>
    <mergeCell ref="F28:G28"/>
    <mergeCell ref="F29:G29"/>
  </mergeCells>
  <dataValidations count="1">
    <dataValidation type="custom" allowBlank="1" showInputMessage="1" showErrorMessage="1" error="Vnos Cena/enoto na dve decimalni mesti." sqref="F107:F109 F38:F43 F47:F68 F72:F75 F79:F103 F124:F126 F173:F175 F130:F142 F146:F151 F155:F169" xr:uid="{BD54AE55-1B87-497F-87B5-9FBC88ECC9CF}">
      <formula1>F38=ROUND(F38,2)</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4E7DC-413B-4D8A-8221-78CAFC51FC4B}">
  <dimension ref="A1:H68"/>
  <sheetViews>
    <sheetView topLeftCell="A55" workbookViewId="0">
      <selection activeCell="C61" sqref="C61"/>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8" s="84" customFormat="1" ht="27.6" customHeight="1">
      <c r="A1" s="310" t="s">
        <v>306</v>
      </c>
      <c r="B1" s="310"/>
      <c r="C1" s="310"/>
      <c r="D1" s="310"/>
      <c r="E1" s="310"/>
      <c r="F1" s="310"/>
      <c r="G1" s="310"/>
    </row>
    <row r="2" spans="1:8" s="84" customFormat="1" ht="15" customHeight="1">
      <c r="A2" s="310" t="s">
        <v>293</v>
      </c>
      <c r="B2" s="310"/>
      <c r="C2" s="310"/>
      <c r="D2" s="310"/>
      <c r="E2" s="310"/>
      <c r="F2" s="310"/>
      <c r="G2" s="310"/>
    </row>
    <row r="3" spans="1:8" s="84" customFormat="1" ht="13.8">
      <c r="A3" s="22" t="s">
        <v>960</v>
      </c>
      <c r="B3" s="58"/>
      <c r="C3" s="167"/>
      <c r="D3" s="35"/>
      <c r="E3" s="15"/>
      <c r="F3" s="15"/>
      <c r="G3" s="15"/>
    </row>
    <row r="4" spans="1:8" s="84" customFormat="1">
      <c r="A4" s="91"/>
      <c r="B4" s="85"/>
      <c r="C4" s="86"/>
      <c r="D4" s="87"/>
      <c r="E4" s="88"/>
      <c r="F4" s="88"/>
      <c r="G4" s="88"/>
    </row>
    <row r="5" spans="1:8" s="84" customFormat="1" ht="13.8">
      <c r="A5" s="91"/>
      <c r="B5" s="85"/>
      <c r="C5" s="233" t="s">
        <v>45</v>
      </c>
      <c r="D5" s="87"/>
      <c r="E5" s="88"/>
      <c r="F5" s="88"/>
      <c r="G5" s="88"/>
    </row>
    <row r="6" spans="1:8" s="84" customFormat="1">
      <c r="A6" s="91"/>
      <c r="B6" s="85"/>
      <c r="C6" s="86"/>
      <c r="D6" s="87"/>
      <c r="E6" s="88"/>
      <c r="F6" s="88"/>
      <c r="G6" s="88"/>
    </row>
    <row r="7" spans="1:8" s="1" customFormat="1" ht="15" customHeight="1">
      <c r="A7" s="92"/>
      <c r="B7" s="203" t="s">
        <v>20</v>
      </c>
      <c r="C7" s="159" t="s">
        <v>324</v>
      </c>
      <c r="D7" s="2"/>
      <c r="E7" s="4"/>
      <c r="F7" s="311">
        <f>G26</f>
        <v>0</v>
      </c>
      <c r="G7" s="311"/>
    </row>
    <row r="8" spans="1:8" s="1" customFormat="1" ht="15" customHeight="1">
      <c r="A8" s="92"/>
      <c r="B8" s="203" t="s">
        <v>28</v>
      </c>
      <c r="C8" s="159" t="s">
        <v>958</v>
      </c>
      <c r="D8" s="2"/>
      <c r="E8" s="4"/>
      <c r="F8" s="311">
        <f>G40</f>
        <v>0</v>
      </c>
      <c r="G8" s="311"/>
    </row>
    <row r="9" spans="1:8" s="1" customFormat="1" ht="15" customHeight="1">
      <c r="A9" s="92"/>
      <c r="B9" s="203" t="s">
        <v>1</v>
      </c>
      <c r="C9" s="159" t="s">
        <v>327</v>
      </c>
      <c r="D9" s="2"/>
      <c r="E9" s="4"/>
      <c r="F9" s="311">
        <f>G44</f>
        <v>0</v>
      </c>
      <c r="G9" s="311"/>
    </row>
    <row r="10" spans="1:8" s="1" customFormat="1" ht="15" customHeight="1">
      <c r="A10" s="92"/>
      <c r="B10" s="203" t="s">
        <v>2</v>
      </c>
      <c r="C10" s="159" t="s">
        <v>328</v>
      </c>
      <c r="D10" s="2"/>
      <c r="E10" s="4"/>
      <c r="F10" s="311">
        <f>G62</f>
        <v>0</v>
      </c>
      <c r="G10" s="311"/>
    </row>
    <row r="11" spans="1:8" s="1" customFormat="1" ht="15" customHeight="1" thickBot="1">
      <c r="A11" s="92"/>
      <c r="B11" s="204" t="s">
        <v>5</v>
      </c>
      <c r="C11" s="166" t="s">
        <v>330</v>
      </c>
      <c r="D11" s="12"/>
      <c r="E11" s="14"/>
      <c r="F11" s="316">
        <f>G68</f>
        <v>1000</v>
      </c>
      <c r="G11" s="316"/>
    </row>
    <row r="12" spans="1:8" s="5" customFormat="1">
      <c r="A12" s="93"/>
      <c r="B12" s="23"/>
      <c r="C12" s="3"/>
      <c r="D12" s="2"/>
      <c r="E12" s="4"/>
      <c r="F12" s="6"/>
      <c r="G12" s="234"/>
      <c r="H12" s="1"/>
    </row>
    <row r="13" spans="1:8" s="5" customFormat="1" ht="15" customHeight="1">
      <c r="A13" s="93"/>
      <c r="B13" s="25"/>
      <c r="C13" s="3" t="s">
        <v>35</v>
      </c>
      <c r="D13" s="54"/>
      <c r="E13" s="16"/>
      <c r="F13" s="314">
        <f>SUM(F7:G11)</f>
        <v>1000</v>
      </c>
      <c r="G13" s="314"/>
    </row>
    <row r="14" spans="1:8" s="5" customFormat="1" ht="15" customHeight="1" thickBot="1">
      <c r="A14" s="93"/>
      <c r="B14" s="26"/>
      <c r="C14" s="13" t="s">
        <v>37</v>
      </c>
      <c r="D14" s="55"/>
      <c r="E14" s="17"/>
      <c r="F14" s="316">
        <f>ROUND(F13*0.22,2)</f>
        <v>220</v>
      </c>
      <c r="G14" s="316"/>
    </row>
    <row r="15" spans="1:8" s="5" customFormat="1" ht="15" customHeight="1">
      <c r="A15" s="93"/>
      <c r="B15" s="25"/>
      <c r="C15" s="3" t="s">
        <v>36</v>
      </c>
      <c r="D15" s="54"/>
      <c r="E15" s="16"/>
      <c r="F15" s="314">
        <f>SUM(F13:G14)</f>
        <v>1220</v>
      </c>
      <c r="G15" s="314"/>
    </row>
    <row r="16" spans="1:8">
      <c r="C16" s="34"/>
    </row>
    <row r="17" spans="1:7">
      <c r="C17" s="34"/>
    </row>
    <row r="18" spans="1:7">
      <c r="C18" s="34"/>
    </row>
    <row r="19" spans="1:7" s="84" customFormat="1" ht="13.8">
      <c r="A19" s="22" t="s">
        <v>960</v>
      </c>
      <c r="B19" s="85"/>
      <c r="C19" s="86"/>
      <c r="D19" s="87"/>
      <c r="E19" s="88"/>
      <c r="F19" s="88"/>
      <c r="G19" s="88"/>
    </row>
    <row r="20" spans="1:7" s="5" customFormat="1">
      <c r="A20" s="93"/>
      <c r="B20" s="59" t="s">
        <v>22</v>
      </c>
      <c r="C20" s="44" t="s">
        <v>24</v>
      </c>
      <c r="D20" s="43" t="s">
        <v>23</v>
      </c>
      <c r="E20" s="45" t="s">
        <v>25</v>
      </c>
      <c r="F20" s="46" t="s">
        <v>26</v>
      </c>
      <c r="G20" s="47" t="s">
        <v>47</v>
      </c>
    </row>
    <row r="21" spans="1:7">
      <c r="B21" s="66">
        <v>1</v>
      </c>
      <c r="C21" s="141" t="s">
        <v>21</v>
      </c>
      <c r="D21" s="9"/>
      <c r="E21" s="10"/>
      <c r="F21" s="10"/>
      <c r="G21" s="11"/>
    </row>
    <row r="22" spans="1:7" ht="26.4">
      <c r="B22" s="64" t="s">
        <v>963</v>
      </c>
      <c r="C22" s="51" t="s">
        <v>964</v>
      </c>
      <c r="D22" s="52" t="s">
        <v>27</v>
      </c>
      <c r="E22" s="53">
        <v>11</v>
      </c>
      <c r="F22" s="140"/>
      <c r="G22" s="21">
        <f>ROUND(F22*E22,2)</f>
        <v>0</v>
      </c>
    </row>
    <row r="23" spans="1:7" ht="26.4">
      <c r="B23" s="64" t="s">
        <v>749</v>
      </c>
      <c r="C23" s="51" t="s">
        <v>1092</v>
      </c>
      <c r="D23" s="52" t="s">
        <v>27</v>
      </c>
      <c r="E23" s="53">
        <v>1</v>
      </c>
      <c r="F23" s="140"/>
      <c r="G23" s="21">
        <f t="shared" ref="G23:G25" si="0">ROUND(F23*E23,2)</f>
        <v>0</v>
      </c>
    </row>
    <row r="24" spans="1:7">
      <c r="B24" s="64" t="s">
        <v>1093</v>
      </c>
      <c r="C24" s="51" t="s">
        <v>1094</v>
      </c>
      <c r="D24" s="52" t="s">
        <v>39</v>
      </c>
      <c r="E24" s="53">
        <v>40</v>
      </c>
      <c r="F24" s="140"/>
      <c r="G24" s="21">
        <f t="shared" si="0"/>
        <v>0</v>
      </c>
    </row>
    <row r="25" spans="1:7">
      <c r="B25" s="64" t="s">
        <v>350</v>
      </c>
      <c r="C25" s="51" t="s">
        <v>1057</v>
      </c>
      <c r="D25" s="52" t="s">
        <v>39</v>
      </c>
      <c r="E25" s="53">
        <v>10</v>
      </c>
      <c r="F25" s="140"/>
      <c r="G25" s="21">
        <f t="shared" si="0"/>
        <v>0</v>
      </c>
    </row>
    <row r="26" spans="1:7">
      <c r="B26" s="312" t="s">
        <v>48</v>
      </c>
      <c r="C26" s="313"/>
      <c r="D26" s="313"/>
      <c r="E26" s="313"/>
      <c r="F26" s="313"/>
      <c r="G26" s="11">
        <f>SUM(G22:G25)</f>
        <v>0</v>
      </c>
    </row>
    <row r="28" spans="1:7">
      <c r="B28" s="66">
        <v>2</v>
      </c>
      <c r="C28" s="141" t="s">
        <v>971</v>
      </c>
      <c r="D28" s="9"/>
      <c r="E28" s="10"/>
      <c r="F28" s="10"/>
      <c r="G28" s="11"/>
    </row>
    <row r="29" spans="1:7" ht="26.4">
      <c r="B29" s="64" t="s">
        <v>972</v>
      </c>
      <c r="C29" s="51" t="s">
        <v>58</v>
      </c>
      <c r="D29" s="52" t="s">
        <v>39</v>
      </c>
      <c r="E29" s="53">
        <v>42</v>
      </c>
      <c r="F29" s="140"/>
      <c r="G29" s="21">
        <f>ROUND(F29*E29,2)</f>
        <v>0</v>
      </c>
    </row>
    <row r="30" spans="1:7" ht="26.4">
      <c r="B30" s="64" t="s">
        <v>974</v>
      </c>
      <c r="C30" s="51" t="s">
        <v>975</v>
      </c>
      <c r="D30" s="52" t="s">
        <v>39</v>
      </c>
      <c r="E30" s="53">
        <v>540</v>
      </c>
      <c r="F30" s="140"/>
      <c r="G30" s="21">
        <f t="shared" ref="G30:G39" si="1">ROUND(F30*E30,2)</f>
        <v>0</v>
      </c>
    </row>
    <row r="31" spans="1:7" ht="26.4">
      <c r="B31" s="64" t="s">
        <v>1095</v>
      </c>
      <c r="C31" s="51" t="s">
        <v>1096</v>
      </c>
      <c r="D31" s="52" t="s">
        <v>38</v>
      </c>
      <c r="E31" s="53">
        <v>139</v>
      </c>
      <c r="F31" s="140"/>
      <c r="G31" s="21">
        <f t="shared" si="1"/>
        <v>0</v>
      </c>
    </row>
    <row r="32" spans="1:7" ht="26.4">
      <c r="B32" s="64" t="s">
        <v>981</v>
      </c>
      <c r="C32" s="51" t="s">
        <v>982</v>
      </c>
      <c r="D32" s="52" t="s">
        <v>38</v>
      </c>
      <c r="E32" s="53">
        <v>180</v>
      </c>
      <c r="F32" s="140"/>
      <c r="G32" s="21">
        <f t="shared" si="1"/>
        <v>0</v>
      </c>
    </row>
    <row r="33" spans="2:7" ht="52.8">
      <c r="B33" s="64" t="s">
        <v>1097</v>
      </c>
      <c r="C33" s="51" t="s">
        <v>1101</v>
      </c>
      <c r="D33" s="52" t="s">
        <v>39</v>
      </c>
      <c r="E33" s="53">
        <v>24</v>
      </c>
      <c r="F33" s="140"/>
      <c r="G33" s="21">
        <f t="shared" si="1"/>
        <v>0</v>
      </c>
    </row>
    <row r="34" spans="2:7" ht="66">
      <c r="B34" s="64" t="s">
        <v>985</v>
      </c>
      <c r="C34" s="51" t="s">
        <v>1102</v>
      </c>
      <c r="D34" s="52" t="s">
        <v>39</v>
      </c>
      <c r="E34" s="53">
        <v>370</v>
      </c>
      <c r="F34" s="140"/>
      <c r="G34" s="21">
        <f t="shared" si="1"/>
        <v>0</v>
      </c>
    </row>
    <row r="35" spans="2:7" ht="39.6">
      <c r="B35" s="64" t="s">
        <v>986</v>
      </c>
      <c r="C35" s="51" t="s">
        <v>1103</v>
      </c>
      <c r="D35" s="52" t="s">
        <v>38</v>
      </c>
      <c r="E35" s="53">
        <v>138</v>
      </c>
      <c r="F35" s="140"/>
      <c r="G35" s="21">
        <f t="shared" si="1"/>
        <v>0</v>
      </c>
    </row>
    <row r="36" spans="2:7">
      <c r="B36" s="64" t="s">
        <v>997</v>
      </c>
      <c r="C36" s="51" t="s">
        <v>944</v>
      </c>
      <c r="D36" s="52" t="s">
        <v>277</v>
      </c>
      <c r="E36" s="53">
        <v>1205</v>
      </c>
      <c r="F36" s="140"/>
      <c r="G36" s="21">
        <f t="shared" si="1"/>
        <v>0</v>
      </c>
    </row>
    <row r="37" spans="2:7">
      <c r="B37" s="64" t="s">
        <v>998</v>
      </c>
      <c r="C37" s="51" t="s">
        <v>999</v>
      </c>
      <c r="D37" s="52" t="s">
        <v>277</v>
      </c>
      <c r="E37" s="53">
        <v>1080</v>
      </c>
      <c r="F37" s="140"/>
      <c r="G37" s="21">
        <f t="shared" si="1"/>
        <v>0</v>
      </c>
    </row>
    <row r="38" spans="2:7" ht="26.4">
      <c r="B38" s="64" t="s">
        <v>120</v>
      </c>
      <c r="C38" s="51" t="s">
        <v>1060</v>
      </c>
      <c r="D38" s="52" t="s">
        <v>277</v>
      </c>
      <c r="E38" s="53">
        <v>63</v>
      </c>
      <c r="F38" s="140"/>
      <c r="G38" s="21">
        <f t="shared" si="1"/>
        <v>0</v>
      </c>
    </row>
    <row r="39" spans="2:7" ht="26.4">
      <c r="B39" s="64" t="s">
        <v>139</v>
      </c>
      <c r="C39" s="51" t="s">
        <v>1098</v>
      </c>
      <c r="D39" s="52" t="s">
        <v>277</v>
      </c>
      <c r="E39" s="53">
        <v>62</v>
      </c>
      <c r="F39" s="140"/>
      <c r="G39" s="21">
        <f t="shared" si="1"/>
        <v>0</v>
      </c>
    </row>
    <row r="40" spans="2:7">
      <c r="B40" s="312" t="s">
        <v>284</v>
      </c>
      <c r="C40" s="313"/>
      <c r="D40" s="313"/>
      <c r="E40" s="313"/>
      <c r="F40" s="313"/>
      <c r="G40" s="11">
        <f>SUM(G29:G39)</f>
        <v>0</v>
      </c>
    </row>
    <row r="42" spans="2:7">
      <c r="B42" s="66">
        <v>4</v>
      </c>
      <c r="C42" s="141" t="s">
        <v>16</v>
      </c>
      <c r="D42" s="9"/>
      <c r="E42" s="10"/>
      <c r="F42" s="10"/>
      <c r="G42" s="11"/>
    </row>
    <row r="43" spans="2:7" ht="26.4">
      <c r="B43" s="64" t="s">
        <v>1099</v>
      </c>
      <c r="C43" s="51" t="s">
        <v>1100</v>
      </c>
      <c r="D43" s="52" t="s">
        <v>27</v>
      </c>
      <c r="E43" s="53">
        <v>25</v>
      </c>
      <c r="F43" s="140"/>
      <c r="G43" s="21">
        <f>ROUND(F43*E43,2)</f>
        <v>0</v>
      </c>
    </row>
    <row r="44" spans="2:7">
      <c r="B44" s="312" t="s">
        <v>54</v>
      </c>
      <c r="C44" s="313"/>
      <c r="D44" s="313"/>
      <c r="E44" s="313"/>
      <c r="F44" s="313"/>
      <c r="G44" s="11">
        <f>SUM(G42:G43)</f>
        <v>0</v>
      </c>
    </row>
    <row r="46" spans="2:7">
      <c r="B46" s="66">
        <v>5</v>
      </c>
      <c r="C46" s="141" t="s">
        <v>14</v>
      </c>
      <c r="D46" s="9"/>
      <c r="E46" s="10"/>
      <c r="F46" s="10"/>
      <c r="G46" s="11"/>
    </row>
    <row r="47" spans="2:7">
      <c r="B47" s="64" t="s">
        <v>1069</v>
      </c>
      <c r="C47" s="51" t="s">
        <v>1070</v>
      </c>
      <c r="D47" s="52" t="s">
        <v>38</v>
      </c>
      <c r="E47" s="53">
        <v>55</v>
      </c>
      <c r="F47" s="140"/>
      <c r="G47" s="21">
        <f>ROUND(F47*E47,2)</f>
        <v>0</v>
      </c>
    </row>
    <row r="48" spans="2:7" ht="26.4">
      <c r="B48" s="64" t="s">
        <v>1010</v>
      </c>
      <c r="C48" s="51" t="s">
        <v>1011</v>
      </c>
      <c r="D48" s="52" t="s">
        <v>38</v>
      </c>
      <c r="E48" s="53">
        <v>9</v>
      </c>
      <c r="F48" s="140"/>
      <c r="G48" s="21">
        <f t="shared" ref="G48:G59" si="2">ROUND(F48*E48,2)</f>
        <v>0</v>
      </c>
    </row>
    <row r="49" spans="2:7" ht="26.4">
      <c r="B49" s="64" t="s">
        <v>1071</v>
      </c>
      <c r="C49" s="51" t="s">
        <v>1072</v>
      </c>
      <c r="D49" s="52" t="s">
        <v>38</v>
      </c>
      <c r="E49" s="53">
        <v>268</v>
      </c>
      <c r="F49" s="140"/>
      <c r="G49" s="21">
        <f t="shared" si="2"/>
        <v>0</v>
      </c>
    </row>
    <row r="50" spans="2:7" ht="39.6">
      <c r="B50" s="64" t="s">
        <v>1073</v>
      </c>
      <c r="C50" s="51" t="s">
        <v>1074</v>
      </c>
      <c r="D50" s="52" t="s">
        <v>873</v>
      </c>
      <c r="E50" s="53">
        <v>1030</v>
      </c>
      <c r="F50" s="140"/>
      <c r="G50" s="21">
        <f t="shared" si="2"/>
        <v>0</v>
      </c>
    </row>
    <row r="51" spans="2:7" ht="39.6">
      <c r="B51" s="64" t="s">
        <v>1020</v>
      </c>
      <c r="C51" s="51" t="s">
        <v>1021</v>
      </c>
      <c r="D51" s="52" t="s">
        <v>873</v>
      </c>
      <c r="E51" s="53">
        <v>5900</v>
      </c>
      <c r="F51" s="140"/>
      <c r="G51" s="21">
        <f t="shared" si="2"/>
        <v>0</v>
      </c>
    </row>
    <row r="52" spans="2:7" ht="39.6">
      <c r="B52" s="64" t="s">
        <v>1077</v>
      </c>
      <c r="C52" s="51" t="s">
        <v>1078</v>
      </c>
      <c r="D52" s="52" t="s">
        <v>873</v>
      </c>
      <c r="E52" s="53">
        <v>310</v>
      </c>
      <c r="F52" s="140"/>
      <c r="G52" s="21">
        <f t="shared" si="2"/>
        <v>0</v>
      </c>
    </row>
    <row r="53" spans="2:7" ht="26.4">
      <c r="B53" s="64" t="s">
        <v>1022</v>
      </c>
      <c r="C53" s="51" t="s">
        <v>1079</v>
      </c>
      <c r="D53" s="52" t="s">
        <v>39</v>
      </c>
      <c r="E53" s="53">
        <v>13</v>
      </c>
      <c r="F53" s="140"/>
      <c r="G53" s="21">
        <f t="shared" si="2"/>
        <v>0</v>
      </c>
    </row>
    <row r="54" spans="2:7" ht="39.6">
      <c r="B54" s="64" t="s">
        <v>1080</v>
      </c>
      <c r="C54" s="51" t="s">
        <v>1089</v>
      </c>
      <c r="D54" s="52" t="s">
        <v>39</v>
      </c>
      <c r="E54" s="53">
        <v>40</v>
      </c>
      <c r="F54" s="140"/>
      <c r="G54" s="21">
        <f t="shared" si="2"/>
        <v>0</v>
      </c>
    </row>
    <row r="55" spans="2:7" ht="39.6">
      <c r="B55" s="64" t="s">
        <v>1081</v>
      </c>
      <c r="C55" s="51" t="s">
        <v>1104</v>
      </c>
      <c r="D55" s="52" t="s">
        <v>39</v>
      </c>
      <c r="E55" s="53">
        <v>41</v>
      </c>
      <c r="F55" s="140"/>
      <c r="G55" s="21">
        <f t="shared" si="2"/>
        <v>0</v>
      </c>
    </row>
    <row r="56" spans="2:7" ht="26.4">
      <c r="B56" s="64" t="s">
        <v>1033</v>
      </c>
      <c r="C56" s="51" t="s">
        <v>1034</v>
      </c>
      <c r="D56" s="52" t="s">
        <v>38</v>
      </c>
      <c r="E56" s="53">
        <v>8</v>
      </c>
      <c r="F56" s="140"/>
      <c r="G56" s="21">
        <f t="shared" si="2"/>
        <v>0</v>
      </c>
    </row>
    <row r="57" spans="2:7" ht="26.4">
      <c r="B57" s="64" t="s">
        <v>1035</v>
      </c>
      <c r="C57" s="51" t="s">
        <v>1036</v>
      </c>
      <c r="D57" s="52" t="s">
        <v>40</v>
      </c>
      <c r="E57" s="53">
        <v>18</v>
      </c>
      <c r="F57" s="140"/>
      <c r="G57" s="21">
        <f t="shared" si="2"/>
        <v>0</v>
      </c>
    </row>
    <row r="58" spans="2:7" ht="26.4">
      <c r="B58" s="64" t="s">
        <v>1037</v>
      </c>
      <c r="C58" s="51" t="s">
        <v>1038</v>
      </c>
      <c r="D58" s="52" t="s">
        <v>40</v>
      </c>
      <c r="E58" s="53">
        <v>18</v>
      </c>
      <c r="F58" s="140"/>
      <c r="G58" s="21">
        <f t="shared" si="2"/>
        <v>0</v>
      </c>
    </row>
    <row r="59" spans="2:7" ht="52.8">
      <c r="B59" s="64" t="s">
        <v>1039</v>
      </c>
      <c r="C59" s="51" t="s">
        <v>1091</v>
      </c>
      <c r="D59" s="52" t="s">
        <v>40</v>
      </c>
      <c r="E59" s="53">
        <v>26</v>
      </c>
      <c r="F59" s="140"/>
      <c r="G59" s="21">
        <f t="shared" si="2"/>
        <v>0</v>
      </c>
    </row>
    <row r="60" spans="2:7" ht="26.4">
      <c r="B60" s="64" t="s">
        <v>1082</v>
      </c>
      <c r="C60" s="51" t="s">
        <v>1083</v>
      </c>
      <c r="D60" s="52" t="s">
        <v>40</v>
      </c>
      <c r="E60" s="53">
        <v>55.1</v>
      </c>
      <c r="F60" s="140"/>
      <c r="G60" s="21">
        <f>ROUND(F60*E60,2)</f>
        <v>0</v>
      </c>
    </row>
    <row r="61" spans="2:7" ht="66">
      <c r="B61" s="283" t="s">
        <v>1142</v>
      </c>
      <c r="C61" s="284" t="s">
        <v>1143</v>
      </c>
      <c r="D61" s="285" t="s">
        <v>40</v>
      </c>
      <c r="E61" s="286">
        <v>113</v>
      </c>
      <c r="F61" s="287"/>
      <c r="G61" s="288">
        <f t="shared" ref="G61" si="3">ROUND(F61*E61,2)</f>
        <v>0</v>
      </c>
    </row>
    <row r="62" spans="2:7">
      <c r="B62" s="312" t="s">
        <v>49</v>
      </c>
      <c r="C62" s="313"/>
      <c r="D62" s="313"/>
      <c r="E62" s="313"/>
      <c r="F62" s="313"/>
      <c r="G62" s="11">
        <f>SUM(G47:G61)</f>
        <v>0</v>
      </c>
    </row>
    <row r="64" spans="2:7">
      <c r="B64" s="66">
        <v>7</v>
      </c>
      <c r="C64" s="141" t="s">
        <v>4</v>
      </c>
      <c r="D64" s="9"/>
      <c r="E64" s="10"/>
      <c r="F64" s="10"/>
      <c r="G64" s="11"/>
    </row>
    <row r="65" spans="2:7" ht="39.6">
      <c r="B65" s="64" t="s">
        <v>6</v>
      </c>
      <c r="C65" s="51" t="s">
        <v>290</v>
      </c>
      <c r="D65" s="52" t="s">
        <v>31</v>
      </c>
      <c r="E65" s="53">
        <v>10</v>
      </c>
      <c r="F65" s="140">
        <v>50</v>
      </c>
      <c r="G65" s="21">
        <f>ROUND(F65*E65,2)</f>
        <v>500</v>
      </c>
    </row>
    <row r="66" spans="2:7" ht="39.6">
      <c r="B66" s="64" t="s">
        <v>8</v>
      </c>
      <c r="C66" s="51" t="s">
        <v>957</v>
      </c>
      <c r="D66" s="52" t="s">
        <v>31</v>
      </c>
      <c r="E66" s="53">
        <v>10</v>
      </c>
      <c r="F66" s="140">
        <v>50</v>
      </c>
      <c r="G66" s="21">
        <f t="shared" ref="G66:G67" si="4">ROUND(F66*E66,2)</f>
        <v>500</v>
      </c>
    </row>
    <row r="67" spans="2:7">
      <c r="B67" s="64" t="s">
        <v>9</v>
      </c>
      <c r="C67" s="238" t="s">
        <v>10</v>
      </c>
      <c r="D67" s="52" t="s">
        <v>27</v>
      </c>
      <c r="E67" s="53">
        <v>1</v>
      </c>
      <c r="F67" s="140"/>
      <c r="G67" s="21">
        <f t="shared" si="4"/>
        <v>0</v>
      </c>
    </row>
    <row r="68" spans="2:7">
      <c r="B68" s="312" t="s">
        <v>55</v>
      </c>
      <c r="C68" s="313"/>
      <c r="D68" s="313"/>
      <c r="E68" s="313"/>
      <c r="F68" s="313"/>
      <c r="G68" s="11">
        <f>SUM(G65:G67)</f>
        <v>1000</v>
      </c>
    </row>
  </sheetData>
  <mergeCells count="15">
    <mergeCell ref="B26:F26"/>
    <mergeCell ref="B40:F40"/>
    <mergeCell ref="B44:F44"/>
    <mergeCell ref="B62:F62"/>
    <mergeCell ref="B68:F68"/>
    <mergeCell ref="F14:G14"/>
    <mergeCell ref="F15:G15"/>
    <mergeCell ref="A1:G1"/>
    <mergeCell ref="A2:G2"/>
    <mergeCell ref="F9:G9"/>
    <mergeCell ref="F10:G10"/>
    <mergeCell ref="F11:G11"/>
    <mergeCell ref="F7:G7"/>
    <mergeCell ref="F8:G8"/>
    <mergeCell ref="F13:G13"/>
  </mergeCells>
  <dataValidations count="1">
    <dataValidation type="custom" allowBlank="1" showInputMessage="1" showErrorMessage="1" error="Vnos Cena/enoto na dve decimalni mesti." sqref="F22:F25 F43 F65:F67 F29:F39 F47:F61" xr:uid="{604DD4EA-4BCA-48A4-BF59-97BD4C49FC7D}">
      <formula1>F22=ROUND(F22,2)</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95F0-FBA5-4E50-8704-E10C4C4CDE33}">
  <dimension ref="A1:H95"/>
  <sheetViews>
    <sheetView topLeftCell="A51" zoomScaleNormal="100" workbookViewId="0">
      <selection activeCell="C51" sqref="C51"/>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8" s="84" customFormat="1" ht="27.6" customHeight="1">
      <c r="A1" s="310" t="s">
        <v>306</v>
      </c>
      <c r="B1" s="310"/>
      <c r="C1" s="310"/>
      <c r="D1" s="310"/>
      <c r="E1" s="310"/>
      <c r="F1" s="310"/>
      <c r="G1" s="310"/>
    </row>
    <row r="2" spans="1:8" s="84" customFormat="1" ht="15" customHeight="1">
      <c r="A2" s="310" t="s">
        <v>293</v>
      </c>
      <c r="B2" s="310"/>
      <c r="C2" s="310"/>
      <c r="D2" s="310"/>
      <c r="E2" s="310"/>
      <c r="F2" s="310"/>
      <c r="G2" s="310"/>
    </row>
    <row r="3" spans="1:8" s="84" customFormat="1" ht="13.8">
      <c r="A3" s="22" t="s">
        <v>1320</v>
      </c>
      <c r="B3" s="58"/>
      <c r="C3" s="167"/>
      <c r="D3" s="35"/>
      <c r="E3" s="15"/>
      <c r="F3" s="15"/>
      <c r="G3" s="15"/>
    </row>
    <row r="4" spans="1:8" s="84" customFormat="1">
      <c r="A4" s="91"/>
      <c r="B4" s="85"/>
      <c r="C4" s="86"/>
      <c r="D4" s="87"/>
      <c r="E4" s="88"/>
      <c r="F4" s="88"/>
      <c r="G4" s="88"/>
    </row>
    <row r="5" spans="1:8" s="84" customFormat="1" ht="13.8">
      <c r="A5" s="91"/>
      <c r="B5" s="85"/>
      <c r="C5" s="327" t="s">
        <v>45</v>
      </c>
      <c r="D5" s="327"/>
      <c r="E5" s="327"/>
      <c r="F5" s="327"/>
      <c r="G5" s="327"/>
    </row>
    <row r="6" spans="1:8" s="84" customFormat="1">
      <c r="A6" s="91"/>
      <c r="B6" s="85"/>
      <c r="C6" s="86"/>
      <c r="D6" s="87"/>
      <c r="E6" s="88"/>
      <c r="F6" s="88"/>
      <c r="G6" s="88"/>
    </row>
    <row r="7" spans="1:8" s="1" customFormat="1" ht="15" customHeight="1">
      <c r="A7" s="92"/>
      <c r="B7" s="203" t="s">
        <v>20</v>
      </c>
      <c r="C7" s="159" t="s">
        <v>324</v>
      </c>
      <c r="D7" s="266"/>
      <c r="E7" s="267"/>
      <c r="F7" s="311">
        <f>G22</f>
        <v>0</v>
      </c>
      <c r="G7" s="311"/>
    </row>
    <row r="8" spans="1:8" s="1" customFormat="1" ht="15" customHeight="1">
      <c r="A8" s="92"/>
      <c r="B8" s="203" t="s">
        <v>28</v>
      </c>
      <c r="C8" s="159" t="s">
        <v>325</v>
      </c>
      <c r="D8" s="266"/>
      <c r="E8" s="267"/>
      <c r="F8" s="311">
        <f>G33</f>
        <v>0</v>
      </c>
      <c r="G8" s="311"/>
    </row>
    <row r="9" spans="1:8" s="1" customFormat="1" ht="15" customHeight="1">
      <c r="A9" s="92"/>
      <c r="B9" s="203" t="s">
        <v>0</v>
      </c>
      <c r="C9" s="159" t="s">
        <v>1337</v>
      </c>
      <c r="D9" s="266"/>
      <c r="E9" s="267"/>
      <c r="F9" s="311">
        <f>G38</f>
        <v>0</v>
      </c>
      <c r="G9" s="311"/>
    </row>
    <row r="10" spans="1:8" s="1" customFormat="1" ht="15" customHeight="1" thickBot="1">
      <c r="A10" s="92"/>
      <c r="B10" s="204" t="s">
        <v>1</v>
      </c>
      <c r="C10" s="166" t="s">
        <v>330</v>
      </c>
      <c r="D10" s="268"/>
      <c r="E10" s="269"/>
      <c r="F10" s="316">
        <f>G95</f>
        <v>8000</v>
      </c>
      <c r="G10" s="316"/>
    </row>
    <row r="11" spans="1:8" s="5" customFormat="1">
      <c r="A11" s="93"/>
      <c r="B11" s="23"/>
      <c r="C11" s="3"/>
      <c r="D11" s="2"/>
      <c r="E11" s="4"/>
      <c r="F11" s="6"/>
      <c r="G11" s="168"/>
      <c r="H11" s="1"/>
    </row>
    <row r="12" spans="1:8" s="5" customFormat="1" ht="15" customHeight="1">
      <c r="A12" s="93"/>
      <c r="B12" s="25"/>
      <c r="C12" s="3" t="s">
        <v>35</v>
      </c>
      <c r="D12" s="54"/>
      <c r="E12" s="16"/>
      <c r="F12" s="314">
        <f>SUM(F7:G10)</f>
        <v>8000</v>
      </c>
      <c r="G12" s="314"/>
    </row>
    <row r="13" spans="1:8" s="5" customFormat="1" ht="15" customHeight="1" thickBot="1">
      <c r="A13" s="93"/>
      <c r="B13" s="26"/>
      <c r="C13" s="13" t="s">
        <v>37</v>
      </c>
      <c r="D13" s="55"/>
      <c r="E13" s="17"/>
      <c r="F13" s="316">
        <f>ROUND(F12*0.22,2)</f>
        <v>1760</v>
      </c>
      <c r="G13" s="316"/>
    </row>
    <row r="14" spans="1:8" s="5" customFormat="1" ht="15" customHeight="1">
      <c r="A14" s="93"/>
      <c r="B14" s="25"/>
      <c r="C14" s="3" t="s">
        <v>36</v>
      </c>
      <c r="D14" s="54"/>
      <c r="E14" s="16"/>
      <c r="F14" s="314">
        <f>SUM(F12:G13)</f>
        <v>9760</v>
      </c>
      <c r="G14" s="314"/>
    </row>
    <row r="15" spans="1:8">
      <c r="C15" s="34"/>
    </row>
    <row r="16" spans="1:8">
      <c r="C16" s="34"/>
    </row>
    <row r="17" spans="1:7" s="84" customFormat="1" ht="13.8">
      <c r="A17" s="22" t="s">
        <v>1320</v>
      </c>
      <c r="B17" s="85"/>
      <c r="C17" s="86"/>
      <c r="D17" s="87"/>
      <c r="E17" s="88"/>
      <c r="F17" s="88"/>
      <c r="G17" s="88"/>
    </row>
    <row r="18" spans="1:7" s="5" customFormat="1">
      <c r="A18" s="93"/>
      <c r="B18" s="59" t="s">
        <v>22</v>
      </c>
      <c r="C18" s="44" t="s">
        <v>24</v>
      </c>
      <c r="D18" s="43" t="s">
        <v>23</v>
      </c>
      <c r="E18" s="45" t="s">
        <v>25</v>
      </c>
      <c r="F18" s="46" t="s">
        <v>26</v>
      </c>
      <c r="G18" s="47" t="s">
        <v>47</v>
      </c>
    </row>
    <row r="19" spans="1:7">
      <c r="B19" s="66">
        <v>1</v>
      </c>
      <c r="C19" s="141" t="s">
        <v>21</v>
      </c>
      <c r="D19" s="9"/>
      <c r="E19" s="10"/>
      <c r="F19" s="10"/>
      <c r="G19" s="11"/>
    </row>
    <row r="20" spans="1:7" ht="105.6">
      <c r="B20" s="64" t="s">
        <v>114</v>
      </c>
      <c r="C20" s="51" t="s">
        <v>1365</v>
      </c>
      <c r="D20" s="52" t="s">
        <v>40</v>
      </c>
      <c r="E20" s="53">
        <f>150+210*4+110</f>
        <v>1100</v>
      </c>
      <c r="F20" s="140"/>
      <c r="G20" s="21">
        <f>ROUND(F20*E20,2)</f>
        <v>0</v>
      </c>
    </row>
    <row r="21" spans="1:7" ht="132">
      <c r="B21" s="64" t="s">
        <v>1321</v>
      </c>
      <c r="C21" s="51" t="s">
        <v>1366</v>
      </c>
      <c r="D21" s="52" t="s">
        <v>40</v>
      </c>
      <c r="E21" s="53">
        <v>1100</v>
      </c>
      <c r="F21" s="140"/>
      <c r="G21" s="21">
        <f t="shared" ref="G21" si="0">ROUND(F21*E21,2)</f>
        <v>0</v>
      </c>
    </row>
    <row r="22" spans="1:7">
      <c r="B22" s="312" t="s">
        <v>48</v>
      </c>
      <c r="C22" s="313"/>
      <c r="D22" s="313"/>
      <c r="E22" s="313"/>
      <c r="F22" s="313"/>
      <c r="G22" s="11">
        <f>SUM(G20:G21)</f>
        <v>0</v>
      </c>
    </row>
    <row r="24" spans="1:7">
      <c r="B24" s="66" t="s">
        <v>28</v>
      </c>
      <c r="C24" s="141" t="s">
        <v>56</v>
      </c>
      <c r="D24" s="9"/>
      <c r="E24" s="10"/>
      <c r="F24" s="10"/>
      <c r="G24" s="11"/>
    </row>
    <row r="25" spans="1:7" ht="132">
      <c r="B25" s="64" t="s">
        <v>170</v>
      </c>
      <c r="C25" s="51" t="s">
        <v>1368</v>
      </c>
      <c r="D25" s="52" t="s">
        <v>39</v>
      </c>
      <c r="E25" s="53">
        <f>112+131+172+77+48+46</f>
        <v>586</v>
      </c>
      <c r="F25" s="140"/>
      <c r="G25" s="21">
        <f>ROUND(F25*E25,2)</f>
        <v>0</v>
      </c>
    </row>
    <row r="26" spans="1:7" ht="118.8">
      <c r="B26" s="64" t="s">
        <v>30</v>
      </c>
      <c r="C26" s="51" t="s">
        <v>1369</v>
      </c>
      <c r="D26" s="52" t="s">
        <v>39</v>
      </c>
      <c r="E26" s="53">
        <f>22+27+43+16+8+7</f>
        <v>123</v>
      </c>
      <c r="F26" s="140"/>
      <c r="G26" s="21">
        <f t="shared" ref="G26:G27" si="1">ROUND(F26*E26,2)</f>
        <v>0</v>
      </c>
    </row>
    <row r="27" spans="1:7" ht="92.4">
      <c r="B27" s="64" t="s">
        <v>972</v>
      </c>
      <c r="C27" s="51" t="s">
        <v>1370</v>
      </c>
      <c r="D27" s="52" t="s">
        <v>39</v>
      </c>
      <c r="E27" s="53">
        <f>90+90+129+61+40+39</f>
        <v>449</v>
      </c>
      <c r="F27" s="140"/>
      <c r="G27" s="21">
        <f t="shared" si="1"/>
        <v>0</v>
      </c>
    </row>
    <row r="28" spans="1:7">
      <c r="B28" s="99" t="s">
        <v>182</v>
      </c>
      <c r="C28" s="259" t="s">
        <v>183</v>
      </c>
      <c r="D28" s="101"/>
      <c r="E28" s="102"/>
      <c r="F28" s="103"/>
      <c r="G28" s="104"/>
    </row>
    <row r="29" spans="1:7" ht="105.6">
      <c r="B29" s="64" t="s">
        <v>172</v>
      </c>
      <c r="C29" s="51" t="s">
        <v>1371</v>
      </c>
      <c r="D29" s="52" t="s">
        <v>39</v>
      </c>
      <c r="E29" s="53">
        <f>22+27+43+16+8+7</f>
        <v>123</v>
      </c>
      <c r="F29" s="140"/>
      <c r="G29" s="21">
        <f>ROUND(F29*E29,2)</f>
        <v>0</v>
      </c>
    </row>
    <row r="30" spans="1:7" ht="92.4">
      <c r="B30" s="64" t="s">
        <v>1119</v>
      </c>
      <c r="C30" s="51" t="s">
        <v>1367</v>
      </c>
      <c r="D30" s="52" t="s">
        <v>283</v>
      </c>
      <c r="E30" s="53">
        <f>22+27+68+27+22+24</f>
        <v>190</v>
      </c>
      <c r="F30" s="140"/>
      <c r="G30" s="21">
        <f t="shared" ref="G30:G31" si="2">ROUND(F30*E30,2)</f>
        <v>0</v>
      </c>
    </row>
    <row r="31" spans="1:7" ht="171.6">
      <c r="B31" s="64" t="s">
        <v>1322</v>
      </c>
      <c r="C31" s="51" t="s">
        <v>1373</v>
      </c>
      <c r="D31" s="52" t="s">
        <v>46</v>
      </c>
      <c r="E31" s="53">
        <f>8+8+11+3+1+3</f>
        <v>34</v>
      </c>
      <c r="F31" s="140"/>
      <c r="G31" s="21">
        <f t="shared" si="2"/>
        <v>0</v>
      </c>
    </row>
    <row r="32" spans="1:7" ht="145.19999999999999">
      <c r="B32" s="64" t="s">
        <v>1322</v>
      </c>
      <c r="C32" s="51" t="s">
        <v>1372</v>
      </c>
      <c r="D32" s="52" t="s">
        <v>46</v>
      </c>
      <c r="E32" s="53">
        <f>2+4+4+2</f>
        <v>12</v>
      </c>
      <c r="F32" s="140"/>
      <c r="G32" s="21">
        <f t="shared" ref="G32" si="3">ROUND(F32*E32,2)</f>
        <v>0</v>
      </c>
    </row>
    <row r="33" spans="2:7">
      <c r="B33" s="312" t="s">
        <v>53</v>
      </c>
      <c r="C33" s="313"/>
      <c r="D33" s="313"/>
      <c r="E33" s="313"/>
      <c r="F33" s="313"/>
      <c r="G33" s="11">
        <f>SUM(G25:G32)</f>
        <v>0</v>
      </c>
    </row>
    <row r="35" spans="2:7">
      <c r="B35" s="66" t="s">
        <v>1</v>
      </c>
      <c r="C35" s="141" t="s">
        <v>1323</v>
      </c>
      <c r="D35" s="9"/>
      <c r="E35" s="10"/>
      <c r="F35" s="10"/>
      <c r="G35" s="11"/>
    </row>
    <row r="36" spans="2:7" ht="105.6">
      <c r="B36" s="64" t="s">
        <v>1324</v>
      </c>
      <c r="C36" s="51" t="s">
        <v>1374</v>
      </c>
      <c r="D36" s="52" t="s">
        <v>283</v>
      </c>
      <c r="E36" s="53">
        <f>40+56+55+47+37+31</f>
        <v>266</v>
      </c>
      <c r="F36" s="140"/>
      <c r="G36" s="21">
        <f>ROUND(F36*E36,2)</f>
        <v>0</v>
      </c>
    </row>
    <row r="37" spans="2:7" ht="105.6">
      <c r="B37" s="64" t="s">
        <v>208</v>
      </c>
      <c r="C37" s="51" t="s">
        <v>1375</v>
      </c>
      <c r="D37" s="52" t="s">
        <v>283</v>
      </c>
      <c r="E37" s="53">
        <f>370+430+540+235+160+160</f>
        <v>1895</v>
      </c>
      <c r="F37" s="140"/>
      <c r="G37" s="21">
        <f>ROUND(F37*E37,2)</f>
        <v>0</v>
      </c>
    </row>
    <row r="38" spans="2:7">
      <c r="B38" s="312" t="s">
        <v>1325</v>
      </c>
      <c r="C38" s="313"/>
      <c r="D38" s="313"/>
      <c r="E38" s="313"/>
      <c r="F38" s="313"/>
      <c r="G38" s="11">
        <f>SUM(G36:G37)</f>
        <v>0</v>
      </c>
    </row>
    <row r="40" spans="2:7">
      <c r="B40" s="66" t="s">
        <v>5</v>
      </c>
      <c r="C40" s="141" t="s">
        <v>4</v>
      </c>
      <c r="D40" s="9"/>
      <c r="E40" s="10"/>
      <c r="F40" s="10"/>
      <c r="G40" s="11"/>
    </row>
    <row r="41" spans="2:7">
      <c r="B41" s="99" t="s">
        <v>1326</v>
      </c>
      <c r="C41" s="259" t="s">
        <v>1327</v>
      </c>
      <c r="D41" s="101"/>
      <c r="E41" s="102"/>
      <c r="F41" s="103"/>
      <c r="G41" s="104"/>
    </row>
    <row r="42" spans="2:7" ht="118.8">
      <c r="B42" s="64">
        <v>1</v>
      </c>
      <c r="C42" s="51" t="s">
        <v>1376</v>
      </c>
      <c r="D42" s="52" t="s">
        <v>283</v>
      </c>
      <c r="E42" s="53">
        <f>350+410+520+225+150+120</f>
        <v>1775</v>
      </c>
      <c r="F42" s="140"/>
      <c r="G42" s="21">
        <f>ROUND(F42*E42,2)</f>
        <v>0</v>
      </c>
    </row>
    <row r="43" spans="2:7" ht="105.6">
      <c r="B43" s="64">
        <v>2</v>
      </c>
      <c r="C43" s="51" t="s">
        <v>1377</v>
      </c>
      <c r="D43" s="52" t="s">
        <v>283</v>
      </c>
      <c r="E43" s="53">
        <f>370+430+530+235+155+125</f>
        <v>1845</v>
      </c>
      <c r="F43" s="140"/>
      <c r="G43" s="21">
        <f t="shared" ref="G43:G45" si="4">ROUND(F43*E43,2)</f>
        <v>0</v>
      </c>
    </row>
    <row r="44" spans="2:7" ht="118.8">
      <c r="B44" s="64">
        <v>3</v>
      </c>
      <c r="C44" s="51" t="s">
        <v>1378</v>
      </c>
      <c r="D44" s="52" t="s">
        <v>59</v>
      </c>
      <c r="E44" s="53">
        <f>14+17+22+16+12+11</f>
        <v>92</v>
      </c>
      <c r="F44" s="140"/>
      <c r="G44" s="21">
        <f t="shared" si="4"/>
        <v>0</v>
      </c>
    </row>
    <row r="45" spans="2:7" ht="52.8">
      <c r="B45" s="64">
        <v>4</v>
      </c>
      <c r="C45" s="51" t="s">
        <v>1328</v>
      </c>
      <c r="D45" s="52" t="s">
        <v>46</v>
      </c>
      <c r="E45" s="53">
        <v>1</v>
      </c>
      <c r="F45" s="140"/>
      <c r="G45" s="21">
        <f t="shared" si="4"/>
        <v>0</v>
      </c>
    </row>
    <row r="46" spans="2:7">
      <c r="B46" s="99" t="s">
        <v>1334</v>
      </c>
      <c r="C46" s="259" t="s">
        <v>1329</v>
      </c>
      <c r="D46" s="101"/>
      <c r="E46" s="102"/>
      <c r="F46" s="103"/>
      <c r="G46" s="104"/>
    </row>
    <row r="47" spans="2:7" ht="105.6">
      <c r="B47" s="64">
        <v>5</v>
      </c>
      <c r="C47" s="51" t="s">
        <v>1380</v>
      </c>
      <c r="D47" s="52" t="s">
        <v>283</v>
      </c>
      <c r="E47" s="53">
        <f>40+56+55+48+37+32</f>
        <v>268</v>
      </c>
      <c r="F47" s="140"/>
      <c r="G47" s="21">
        <f>ROUND(F47*E47,2)</f>
        <v>0</v>
      </c>
    </row>
    <row r="48" spans="2:7" ht="105.6">
      <c r="B48" s="64">
        <v>6</v>
      </c>
      <c r="C48" s="51" t="s">
        <v>1379</v>
      </c>
      <c r="D48" s="52" t="s">
        <v>283</v>
      </c>
      <c r="E48" s="53">
        <f>270+430+540+240+160+125</f>
        <v>1765</v>
      </c>
      <c r="F48" s="140"/>
      <c r="G48" s="21">
        <f t="shared" ref="G48:G90" si="5">ROUND(F48*E48,2)</f>
        <v>0</v>
      </c>
    </row>
    <row r="49" spans="2:7" ht="26.4">
      <c r="B49" s="64">
        <v>7</v>
      </c>
      <c r="C49" s="51" t="s">
        <v>1330</v>
      </c>
      <c r="D49" s="52" t="s">
        <v>46</v>
      </c>
      <c r="E49" s="53">
        <v>1</v>
      </c>
      <c r="F49" s="140"/>
      <c r="G49" s="21">
        <f t="shared" si="5"/>
        <v>0</v>
      </c>
    </row>
    <row r="50" spans="2:7">
      <c r="B50" s="64">
        <v>8</v>
      </c>
      <c r="C50" s="51" t="s">
        <v>1331</v>
      </c>
      <c r="D50" s="52" t="s">
        <v>46</v>
      </c>
      <c r="E50" s="53">
        <v>1</v>
      </c>
      <c r="F50" s="140"/>
      <c r="G50" s="21">
        <f t="shared" si="5"/>
        <v>0</v>
      </c>
    </row>
    <row r="51" spans="2:7" ht="145.19999999999999">
      <c r="B51" s="283">
        <v>9</v>
      </c>
      <c r="C51" s="284" t="s">
        <v>1466</v>
      </c>
      <c r="D51" s="285" t="s">
        <v>27</v>
      </c>
      <c r="E51" s="286">
        <f>8+8+6+3+1+3</f>
        <v>29</v>
      </c>
      <c r="F51" s="290"/>
      <c r="G51" s="288">
        <f t="shared" si="5"/>
        <v>0</v>
      </c>
    </row>
    <row r="52" spans="2:7" ht="66">
      <c r="B52" s="64">
        <v>10</v>
      </c>
      <c r="C52" s="51" t="s">
        <v>1381</v>
      </c>
      <c r="D52" s="52" t="s">
        <v>27</v>
      </c>
      <c r="E52" s="53">
        <v>5</v>
      </c>
      <c r="F52" s="140"/>
      <c r="G52" s="21">
        <f t="shared" ref="G52:G62" si="6">ROUND(F52*E52,2)</f>
        <v>0</v>
      </c>
    </row>
    <row r="53" spans="2:7" ht="118.8">
      <c r="B53" s="283">
        <v>11</v>
      </c>
      <c r="C53" s="284" t="s">
        <v>1467</v>
      </c>
      <c r="D53" s="285" t="s">
        <v>27</v>
      </c>
      <c r="E53" s="286">
        <f>2+4+4+2</f>
        <v>12</v>
      </c>
      <c r="F53" s="290"/>
      <c r="G53" s="288">
        <f t="shared" si="6"/>
        <v>0</v>
      </c>
    </row>
    <row r="54" spans="2:7" ht="264">
      <c r="B54" s="64">
        <v>12</v>
      </c>
      <c r="C54" s="51" t="s">
        <v>1382</v>
      </c>
      <c r="D54" s="52" t="s">
        <v>27</v>
      </c>
      <c r="E54" s="53">
        <f>8+8+11+3+1+1</f>
        <v>32</v>
      </c>
      <c r="F54" s="140"/>
      <c r="G54" s="21">
        <f t="shared" si="6"/>
        <v>0</v>
      </c>
    </row>
    <row r="55" spans="2:7" ht="224.4">
      <c r="B55" s="64">
        <v>13</v>
      </c>
      <c r="C55" s="51" t="s">
        <v>1383</v>
      </c>
      <c r="D55" s="52" t="s">
        <v>27</v>
      </c>
      <c r="E55" s="53">
        <f>2+2+2</f>
        <v>6</v>
      </c>
      <c r="F55" s="140"/>
      <c r="G55" s="21">
        <f t="shared" si="6"/>
        <v>0</v>
      </c>
    </row>
    <row r="56" spans="2:7" ht="198">
      <c r="B56" s="64">
        <v>14</v>
      </c>
      <c r="C56" s="51" t="s">
        <v>1384</v>
      </c>
      <c r="D56" s="52" t="s">
        <v>27</v>
      </c>
      <c r="E56" s="53">
        <v>2</v>
      </c>
      <c r="F56" s="140"/>
      <c r="G56" s="21">
        <f t="shared" si="6"/>
        <v>0</v>
      </c>
    </row>
    <row r="57" spans="2:7" ht="211.2">
      <c r="B57" s="64">
        <v>15</v>
      </c>
      <c r="C57" s="51" t="s">
        <v>1385</v>
      </c>
      <c r="D57" s="52" t="s">
        <v>27</v>
      </c>
      <c r="E57" s="53">
        <v>4</v>
      </c>
      <c r="F57" s="140"/>
      <c r="G57" s="21">
        <f t="shared" si="6"/>
        <v>0</v>
      </c>
    </row>
    <row r="58" spans="2:7" ht="26.4">
      <c r="B58" s="64">
        <v>16</v>
      </c>
      <c r="C58" s="51" t="s">
        <v>1338</v>
      </c>
      <c r="D58" s="52" t="s">
        <v>46</v>
      </c>
      <c r="E58" s="53">
        <v>1</v>
      </c>
      <c r="F58" s="140"/>
      <c r="G58" s="21">
        <f t="shared" si="6"/>
        <v>0</v>
      </c>
    </row>
    <row r="59" spans="2:7" ht="39.6">
      <c r="B59" s="64">
        <v>17</v>
      </c>
      <c r="C59" s="51" t="s">
        <v>1339</v>
      </c>
      <c r="D59" s="52" t="s">
        <v>46</v>
      </c>
      <c r="E59" s="53">
        <v>1</v>
      </c>
      <c r="F59" s="140"/>
      <c r="G59" s="21">
        <f t="shared" si="6"/>
        <v>0</v>
      </c>
    </row>
    <row r="60" spans="2:7" ht="39.6">
      <c r="B60" s="64">
        <v>18</v>
      </c>
      <c r="C60" s="51" t="s">
        <v>1340</v>
      </c>
      <c r="D60" s="52" t="s">
        <v>46</v>
      </c>
      <c r="E60" s="53">
        <v>1</v>
      </c>
      <c r="F60" s="140"/>
      <c r="G60" s="21">
        <f t="shared" si="6"/>
        <v>0</v>
      </c>
    </row>
    <row r="61" spans="2:7" ht="39.6">
      <c r="B61" s="64">
        <v>19</v>
      </c>
      <c r="C61" s="51" t="s">
        <v>1341</v>
      </c>
      <c r="D61" s="52" t="s">
        <v>46</v>
      </c>
      <c r="E61" s="53">
        <v>1</v>
      </c>
      <c r="F61" s="140"/>
      <c r="G61" s="21">
        <f t="shared" si="6"/>
        <v>0</v>
      </c>
    </row>
    <row r="62" spans="2:7">
      <c r="B62" s="64">
        <v>20</v>
      </c>
      <c r="C62" s="134" t="s">
        <v>1342</v>
      </c>
      <c r="D62" s="135" t="s">
        <v>27</v>
      </c>
      <c r="E62" s="136">
        <v>2</v>
      </c>
      <c r="F62" s="140"/>
      <c r="G62" s="21">
        <f t="shared" si="6"/>
        <v>0</v>
      </c>
    </row>
    <row r="63" spans="2:7" ht="52.8">
      <c r="B63" s="62"/>
      <c r="C63" s="39" t="s">
        <v>1364</v>
      </c>
      <c r="D63" s="49"/>
      <c r="E63" s="40"/>
      <c r="F63" s="27"/>
      <c r="G63" s="28"/>
    </row>
    <row r="64" spans="2:7" ht="39.6">
      <c r="B64" s="62"/>
      <c r="C64" s="39" t="s">
        <v>1344</v>
      </c>
      <c r="D64" s="49"/>
      <c r="E64" s="40"/>
      <c r="F64" s="27"/>
      <c r="G64" s="28"/>
    </row>
    <row r="65" spans="2:7" ht="26.4">
      <c r="B65" s="62"/>
      <c r="C65" s="39" t="s">
        <v>1345</v>
      </c>
      <c r="D65" s="49"/>
      <c r="E65" s="40"/>
      <c r="F65" s="27"/>
      <c r="G65" s="28"/>
    </row>
    <row r="66" spans="2:7">
      <c r="B66" s="62"/>
      <c r="C66" s="39" t="s">
        <v>1346</v>
      </c>
      <c r="D66" s="49"/>
      <c r="E66" s="40"/>
      <c r="F66" s="27"/>
      <c r="G66" s="28"/>
    </row>
    <row r="67" spans="2:7">
      <c r="B67" s="62"/>
      <c r="C67" s="39" t="s">
        <v>1347</v>
      </c>
      <c r="D67" s="49"/>
      <c r="E67" s="40"/>
      <c r="F67" s="27"/>
      <c r="G67" s="28"/>
    </row>
    <row r="68" spans="2:7">
      <c r="B68" s="62"/>
      <c r="C68" s="39" t="s">
        <v>1348</v>
      </c>
      <c r="D68" s="49"/>
      <c r="E68" s="40"/>
      <c r="F68" s="27"/>
      <c r="G68" s="28"/>
    </row>
    <row r="69" spans="2:7">
      <c r="B69" s="62"/>
      <c r="C69" s="39" t="s">
        <v>1349</v>
      </c>
      <c r="D69" s="49"/>
      <c r="E69" s="40"/>
      <c r="F69" s="27"/>
      <c r="G69" s="28"/>
    </row>
    <row r="70" spans="2:7">
      <c r="B70" s="62"/>
      <c r="C70" s="39" t="s">
        <v>1350</v>
      </c>
      <c r="D70" s="49"/>
      <c r="E70" s="40"/>
      <c r="F70" s="27"/>
      <c r="G70" s="28"/>
    </row>
    <row r="71" spans="2:7">
      <c r="B71" s="62"/>
      <c r="C71" s="39" t="s">
        <v>1351</v>
      </c>
      <c r="D71" s="49"/>
      <c r="E71" s="40"/>
      <c r="F71" s="27"/>
      <c r="G71" s="28"/>
    </row>
    <row r="72" spans="2:7">
      <c r="B72" s="62"/>
      <c r="C72" s="39" t="s">
        <v>1352</v>
      </c>
      <c r="D72" s="49"/>
      <c r="E72" s="40"/>
      <c r="F72" s="27"/>
      <c r="G72" s="28"/>
    </row>
    <row r="73" spans="2:7">
      <c r="B73" s="62"/>
      <c r="C73" s="39" t="s">
        <v>1353</v>
      </c>
      <c r="D73" s="49"/>
      <c r="E73" s="40"/>
      <c r="F73" s="27"/>
      <c r="G73" s="28"/>
    </row>
    <row r="74" spans="2:7" ht="26.4">
      <c r="B74" s="62"/>
      <c r="C74" s="39" t="s">
        <v>1354</v>
      </c>
      <c r="D74" s="49"/>
      <c r="E74" s="40"/>
      <c r="F74" s="27"/>
      <c r="G74" s="28"/>
    </row>
    <row r="75" spans="2:7" ht="26.4">
      <c r="B75" s="62"/>
      <c r="C75" s="39" t="s">
        <v>1355</v>
      </c>
      <c r="D75" s="49"/>
      <c r="E75" s="40"/>
      <c r="F75" s="27"/>
      <c r="G75" s="28"/>
    </row>
    <row r="76" spans="2:7">
      <c r="B76" s="62"/>
      <c r="C76" s="39" t="s">
        <v>1356</v>
      </c>
      <c r="D76" s="49"/>
      <c r="E76" s="40"/>
      <c r="F76" s="27"/>
      <c r="G76" s="28"/>
    </row>
    <row r="77" spans="2:7">
      <c r="B77" s="62"/>
      <c r="C77" s="39" t="s">
        <v>1357</v>
      </c>
      <c r="D77" s="49"/>
      <c r="E77" s="40"/>
      <c r="F77" s="27"/>
      <c r="G77" s="28"/>
    </row>
    <row r="78" spans="2:7">
      <c r="B78" s="62"/>
      <c r="C78" s="39" t="s">
        <v>1358</v>
      </c>
      <c r="D78" s="49"/>
      <c r="E78" s="40"/>
      <c r="F78" s="27"/>
      <c r="G78" s="28"/>
    </row>
    <row r="79" spans="2:7">
      <c r="B79" s="62"/>
      <c r="C79" s="39" t="s">
        <v>1359</v>
      </c>
      <c r="D79" s="49"/>
      <c r="E79" s="40"/>
      <c r="F79" s="27"/>
      <c r="G79" s="28"/>
    </row>
    <row r="80" spans="2:7">
      <c r="B80" s="62"/>
      <c r="C80" s="39" t="s">
        <v>1360</v>
      </c>
      <c r="D80" s="49"/>
      <c r="E80" s="40"/>
      <c r="F80" s="27"/>
      <c r="G80" s="28"/>
    </row>
    <row r="81" spans="2:7">
      <c r="B81" s="62"/>
      <c r="C81" s="39" t="s">
        <v>1361</v>
      </c>
      <c r="D81" s="49"/>
      <c r="E81" s="40"/>
      <c r="F81" s="27"/>
      <c r="G81" s="28"/>
    </row>
    <row r="82" spans="2:7">
      <c r="B82" s="62"/>
      <c r="C82" s="39" t="s">
        <v>1362</v>
      </c>
      <c r="D82" s="49"/>
      <c r="E82" s="40"/>
      <c r="F82" s="27"/>
      <c r="G82" s="28"/>
    </row>
    <row r="83" spans="2:7">
      <c r="B83" s="62"/>
      <c r="C83" s="39" t="s">
        <v>1363</v>
      </c>
      <c r="D83" s="49"/>
      <c r="E83" s="40"/>
      <c r="F83" s="27"/>
      <c r="G83" s="28"/>
    </row>
    <row r="84" spans="2:7" ht="66">
      <c r="B84" s="63"/>
      <c r="C84" s="41" t="s">
        <v>1387</v>
      </c>
      <c r="D84" s="50"/>
      <c r="E84" s="42"/>
      <c r="F84" s="170"/>
      <c r="G84" s="57"/>
    </row>
    <row r="85" spans="2:7" ht="105.6">
      <c r="B85" s="64">
        <v>21</v>
      </c>
      <c r="C85" s="51" t="s">
        <v>1386</v>
      </c>
      <c r="D85" s="52" t="s">
        <v>27</v>
      </c>
      <c r="E85" s="53">
        <f>8+1+11+7+5+5</f>
        <v>37</v>
      </c>
      <c r="F85" s="140"/>
      <c r="G85" s="21">
        <f t="shared" si="5"/>
        <v>0</v>
      </c>
    </row>
    <row r="86" spans="2:7" ht="105.6">
      <c r="B86" s="64">
        <v>22</v>
      </c>
      <c r="C86" s="51" t="s">
        <v>1388</v>
      </c>
      <c r="D86" s="52" t="s">
        <v>59</v>
      </c>
      <c r="E86" s="53">
        <f>14+17+17+16+12+12</f>
        <v>88</v>
      </c>
      <c r="F86" s="140"/>
      <c r="G86" s="21">
        <f t="shared" si="5"/>
        <v>0</v>
      </c>
    </row>
    <row r="87" spans="2:7" ht="105.6">
      <c r="B87" s="64">
        <v>23</v>
      </c>
      <c r="C87" s="51" t="s">
        <v>1389</v>
      </c>
      <c r="D87" s="52" t="s">
        <v>59</v>
      </c>
      <c r="E87" s="53">
        <f>8+10+11+7+5+5</f>
        <v>46</v>
      </c>
      <c r="F87" s="140"/>
      <c r="G87" s="21">
        <f t="shared" si="5"/>
        <v>0</v>
      </c>
    </row>
    <row r="88" spans="2:7" ht="39.6">
      <c r="B88" s="64">
        <v>24</v>
      </c>
      <c r="C88" s="51" t="s">
        <v>1332</v>
      </c>
      <c r="D88" s="52" t="s">
        <v>46</v>
      </c>
      <c r="E88" s="53">
        <v>1</v>
      </c>
      <c r="F88" s="140"/>
      <c r="G88" s="21">
        <f t="shared" si="5"/>
        <v>0</v>
      </c>
    </row>
    <row r="89" spans="2:7" ht="52.8">
      <c r="B89" s="64">
        <v>25</v>
      </c>
      <c r="C89" s="51" t="s">
        <v>1343</v>
      </c>
      <c r="D89" s="52" t="s">
        <v>46</v>
      </c>
      <c r="E89" s="53">
        <v>12</v>
      </c>
      <c r="F89" s="140"/>
      <c r="G89" s="21">
        <f t="shared" ref="G89" si="7">ROUND(F89*E89,2)</f>
        <v>0</v>
      </c>
    </row>
    <row r="90" spans="2:7" ht="105.6">
      <c r="B90" s="64">
        <v>26</v>
      </c>
      <c r="C90" s="51" t="s">
        <v>1390</v>
      </c>
      <c r="D90" s="52" t="s">
        <v>46</v>
      </c>
      <c r="E90" s="53">
        <f>8+10+11+7+5+5</f>
        <v>46</v>
      </c>
      <c r="F90" s="140"/>
      <c r="G90" s="21">
        <f t="shared" si="5"/>
        <v>0</v>
      </c>
    </row>
    <row r="91" spans="2:7">
      <c r="B91" s="99" t="s">
        <v>1334</v>
      </c>
      <c r="C91" s="259" t="s">
        <v>281</v>
      </c>
      <c r="D91" s="101"/>
      <c r="E91" s="102"/>
      <c r="F91" s="103"/>
      <c r="G91" s="104"/>
    </row>
    <row r="92" spans="2:7" ht="39.6">
      <c r="B92" s="64">
        <v>27</v>
      </c>
      <c r="C92" s="51" t="s">
        <v>1336</v>
      </c>
      <c r="D92" s="52" t="s">
        <v>7</v>
      </c>
      <c r="E92" s="53">
        <v>100</v>
      </c>
      <c r="F92" s="140">
        <v>50</v>
      </c>
      <c r="G92" s="21">
        <f>ROUND(F92*E92,2)</f>
        <v>5000</v>
      </c>
    </row>
    <row r="93" spans="2:7" ht="39.6">
      <c r="B93" s="64">
        <v>28</v>
      </c>
      <c r="C93" s="51" t="s">
        <v>1335</v>
      </c>
      <c r="D93" s="52" t="s">
        <v>7</v>
      </c>
      <c r="E93" s="53">
        <v>60</v>
      </c>
      <c r="F93" s="140">
        <v>50</v>
      </c>
      <c r="G93" s="21">
        <f t="shared" ref="G93:G94" si="8">ROUND(F93*E93,2)</f>
        <v>3000</v>
      </c>
    </row>
    <row r="94" spans="2:7">
      <c r="B94" s="64">
        <v>29</v>
      </c>
      <c r="C94" s="238" t="s">
        <v>1333</v>
      </c>
      <c r="D94" s="52" t="s">
        <v>46</v>
      </c>
      <c r="E94" s="53">
        <v>1</v>
      </c>
      <c r="F94" s="140"/>
      <c r="G94" s="21">
        <f t="shared" si="8"/>
        <v>0</v>
      </c>
    </row>
    <row r="95" spans="2:7">
      <c r="B95" s="312" t="s">
        <v>55</v>
      </c>
      <c r="C95" s="313"/>
      <c r="D95" s="313"/>
      <c r="E95" s="313"/>
      <c r="F95" s="313"/>
      <c r="G95" s="11">
        <f>SUM(G42:G94)</f>
        <v>8000</v>
      </c>
    </row>
  </sheetData>
  <mergeCells count="14">
    <mergeCell ref="B95:F95"/>
    <mergeCell ref="F10:G10"/>
    <mergeCell ref="F12:G12"/>
    <mergeCell ref="F13:G13"/>
    <mergeCell ref="F14:G14"/>
    <mergeCell ref="B22:F22"/>
    <mergeCell ref="B33:F33"/>
    <mergeCell ref="B38:F38"/>
    <mergeCell ref="F9:G9"/>
    <mergeCell ref="A1:G1"/>
    <mergeCell ref="A2:G2"/>
    <mergeCell ref="C5:G5"/>
    <mergeCell ref="F7:G7"/>
    <mergeCell ref="F8:G8"/>
  </mergeCells>
  <dataValidations count="1">
    <dataValidation type="custom" allowBlank="1" showInputMessage="1" showErrorMessage="1" error="Vnos Cena/enoto na dve decimalni mesti." sqref="F20:F21 F25:F27 F92:F94 F36:F37 F42:F45 F29:F32 F47:F90" xr:uid="{D46FE695-760E-4E32-BA26-8481593FAB50}">
      <formula1>F20=ROUND(F20,2)</formula1>
    </dataValidation>
  </dataValidations>
  <pageMargins left="0.7" right="0.7" top="0.75"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9622-9545-4172-AEFA-ED13076C0643}">
  <dimension ref="A1:H53"/>
  <sheetViews>
    <sheetView topLeftCell="A4" zoomScaleNormal="100" workbookViewId="0">
      <selection activeCell="C27" sqref="C27"/>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8" s="84" customFormat="1" ht="27.6" customHeight="1">
      <c r="A1" s="310" t="s">
        <v>306</v>
      </c>
      <c r="B1" s="310"/>
      <c r="C1" s="310"/>
      <c r="D1" s="310"/>
      <c r="E1" s="310"/>
      <c r="F1" s="310"/>
      <c r="G1" s="310"/>
    </row>
    <row r="2" spans="1:8" s="84" customFormat="1" ht="15" customHeight="1">
      <c r="A2" s="310" t="s">
        <v>293</v>
      </c>
      <c r="B2" s="310"/>
      <c r="C2" s="310"/>
      <c r="D2" s="310"/>
      <c r="E2" s="310"/>
      <c r="F2" s="310"/>
      <c r="G2" s="310"/>
    </row>
    <row r="3" spans="1:8" s="84" customFormat="1" ht="13.8">
      <c r="A3" s="22" t="s">
        <v>1416</v>
      </c>
      <c r="B3" s="58"/>
      <c r="C3" s="138"/>
      <c r="D3" s="35"/>
      <c r="E3" s="15"/>
      <c r="F3" s="15"/>
      <c r="G3" s="15"/>
    </row>
    <row r="4" spans="1:8" s="84" customFormat="1">
      <c r="A4" s="91"/>
      <c r="B4" s="85"/>
      <c r="C4" s="86"/>
      <c r="D4" s="87"/>
      <c r="E4" s="88"/>
      <c r="F4" s="88"/>
      <c r="G4" s="88"/>
    </row>
    <row r="5" spans="1:8" s="84" customFormat="1" ht="13.8">
      <c r="A5" s="91"/>
      <c r="B5" s="85"/>
      <c r="C5" s="138" t="s">
        <v>45</v>
      </c>
      <c r="D5" s="87"/>
      <c r="E5" s="88"/>
      <c r="F5" s="88"/>
      <c r="G5" s="88"/>
    </row>
    <row r="6" spans="1:8" s="84" customFormat="1">
      <c r="A6" s="91"/>
      <c r="B6" s="85"/>
      <c r="C6" s="86"/>
      <c r="D6" s="87"/>
      <c r="E6" s="88"/>
      <c r="F6" s="88"/>
      <c r="G6" s="88"/>
    </row>
    <row r="7" spans="1:8" s="1" customFormat="1" ht="15" customHeight="1">
      <c r="A7" s="92"/>
      <c r="B7" s="203" t="s">
        <v>20</v>
      </c>
      <c r="C7" s="159" t="s">
        <v>324</v>
      </c>
      <c r="D7" s="266"/>
      <c r="E7" s="267"/>
      <c r="F7" s="311">
        <f>G24</f>
        <v>0</v>
      </c>
      <c r="G7" s="311"/>
    </row>
    <row r="8" spans="1:8" s="1" customFormat="1" ht="15" customHeight="1">
      <c r="A8" s="92"/>
      <c r="B8" s="203" t="s">
        <v>28</v>
      </c>
      <c r="C8" s="159" t="s">
        <v>325</v>
      </c>
      <c r="D8" s="266"/>
      <c r="E8" s="267"/>
      <c r="F8" s="311">
        <f>G37</f>
        <v>0</v>
      </c>
      <c r="G8" s="311"/>
    </row>
    <row r="9" spans="1:8" s="1" customFormat="1" ht="15" customHeight="1" thickBot="1">
      <c r="A9" s="92"/>
      <c r="B9" s="204" t="s">
        <v>5</v>
      </c>
      <c r="C9" s="166" t="s">
        <v>330</v>
      </c>
      <c r="D9" s="268"/>
      <c r="E9" s="269"/>
      <c r="F9" s="316">
        <f>G53</f>
        <v>500</v>
      </c>
      <c r="G9" s="316"/>
    </row>
    <row r="10" spans="1:8" s="5" customFormat="1">
      <c r="A10" s="93"/>
      <c r="B10" s="23"/>
      <c r="C10" s="3"/>
      <c r="D10" s="2"/>
      <c r="E10" s="4"/>
      <c r="F10" s="6"/>
      <c r="G10" s="7"/>
      <c r="H10" s="1"/>
    </row>
    <row r="11" spans="1:8" s="5" customFormat="1" ht="15" customHeight="1">
      <c r="A11" s="93"/>
      <c r="B11" s="25"/>
      <c r="C11" s="3" t="s">
        <v>35</v>
      </c>
      <c r="D11" s="54"/>
      <c r="E11" s="16"/>
      <c r="F11" s="314">
        <f>SUM(F7:G9)</f>
        <v>500</v>
      </c>
      <c r="G11" s="314"/>
    </row>
    <row r="12" spans="1:8" s="5" customFormat="1" ht="15" customHeight="1" thickBot="1">
      <c r="A12" s="93"/>
      <c r="B12" s="26"/>
      <c r="C12" s="13" t="s">
        <v>37</v>
      </c>
      <c r="D12" s="55"/>
      <c r="E12" s="17"/>
      <c r="F12" s="316">
        <f>ROUND(F11*0.22,2)</f>
        <v>110</v>
      </c>
      <c r="G12" s="316"/>
    </row>
    <row r="13" spans="1:8" s="5" customFormat="1" ht="15" customHeight="1">
      <c r="A13" s="93"/>
      <c r="B13" s="25"/>
      <c r="C13" s="3" t="s">
        <v>36</v>
      </c>
      <c r="D13" s="54"/>
      <c r="E13" s="16"/>
      <c r="F13" s="314">
        <f>SUM(F11:G12)</f>
        <v>610</v>
      </c>
      <c r="G13" s="314"/>
    </row>
    <row r="14" spans="1:8">
      <c r="C14" s="34"/>
    </row>
    <row r="15" spans="1:8">
      <c r="C15" s="34"/>
    </row>
    <row r="16" spans="1:8" s="84" customFormat="1" ht="13.8">
      <c r="A16" s="22" t="s">
        <v>1416</v>
      </c>
      <c r="B16" s="85"/>
      <c r="C16" s="86"/>
      <c r="D16" s="87"/>
      <c r="E16" s="88"/>
      <c r="F16" s="88"/>
      <c r="G16" s="88"/>
    </row>
    <row r="17" spans="1:7" s="5" customFormat="1">
      <c r="A17" s="93"/>
      <c r="B17" s="59" t="s">
        <v>22</v>
      </c>
      <c r="C17" s="44" t="s">
        <v>24</v>
      </c>
      <c r="D17" s="43" t="s">
        <v>23</v>
      </c>
      <c r="E17" s="45" t="s">
        <v>25</v>
      </c>
      <c r="F17" s="46" t="s">
        <v>26</v>
      </c>
      <c r="G17" s="47" t="s">
        <v>47</v>
      </c>
    </row>
    <row r="18" spans="1:7">
      <c r="B18" s="66" t="s">
        <v>20</v>
      </c>
      <c r="C18" s="139" t="s">
        <v>21</v>
      </c>
      <c r="D18" s="9"/>
      <c r="E18" s="10"/>
      <c r="F18" s="10"/>
      <c r="G18" s="11"/>
    </row>
    <row r="19" spans="1:7">
      <c r="B19" s="99" t="s">
        <v>146</v>
      </c>
      <c r="C19" s="100" t="s">
        <v>147</v>
      </c>
      <c r="D19" s="101"/>
      <c r="E19" s="102"/>
      <c r="F19" s="103"/>
      <c r="G19" s="104"/>
    </row>
    <row r="20" spans="1:7" ht="26.4">
      <c r="B20" s="64" t="s">
        <v>114</v>
      </c>
      <c r="C20" s="51" t="s">
        <v>1391</v>
      </c>
      <c r="D20" s="52" t="s">
        <v>46</v>
      </c>
      <c r="E20" s="53">
        <v>1</v>
      </c>
      <c r="F20" s="20"/>
      <c r="G20" s="21">
        <f>ROUND(F20*E20,2)</f>
        <v>0</v>
      </c>
    </row>
    <row r="21" spans="1:7" ht="52.8">
      <c r="B21" s="64" t="s">
        <v>1417</v>
      </c>
      <c r="C21" s="51" t="s">
        <v>1418</v>
      </c>
      <c r="D21" s="52" t="s">
        <v>46</v>
      </c>
      <c r="E21" s="53">
        <v>1</v>
      </c>
      <c r="F21" s="20"/>
      <c r="G21" s="21">
        <f t="shared" ref="G21" si="0">ROUND(F21*E21,2)</f>
        <v>0</v>
      </c>
    </row>
    <row r="22" spans="1:7">
      <c r="B22" s="99" t="s">
        <v>150</v>
      </c>
      <c r="C22" s="262" t="s">
        <v>151</v>
      </c>
      <c r="D22" s="101"/>
      <c r="E22" s="102"/>
      <c r="F22" s="103"/>
      <c r="G22" s="104"/>
    </row>
    <row r="23" spans="1:7" ht="92.4">
      <c r="B23" s="111" t="s">
        <v>43</v>
      </c>
      <c r="C23" s="112" t="s">
        <v>1421</v>
      </c>
      <c r="D23" s="113" t="s">
        <v>283</v>
      </c>
      <c r="E23" s="114">
        <f>15+25+30+30+30</f>
        <v>130</v>
      </c>
      <c r="F23" s="115"/>
      <c r="G23" s="116">
        <f t="shared" ref="G23" si="1">ROUND(F23*E23,2)</f>
        <v>0</v>
      </c>
    </row>
    <row r="24" spans="1:7">
      <c r="B24" s="312" t="s">
        <v>48</v>
      </c>
      <c r="C24" s="313"/>
      <c r="D24" s="313"/>
      <c r="E24" s="313"/>
      <c r="F24" s="313"/>
      <c r="G24" s="11">
        <f>SUM(G20:G23)</f>
        <v>0</v>
      </c>
    </row>
    <row r="26" spans="1:7">
      <c r="B26" s="66" t="s">
        <v>28</v>
      </c>
      <c r="C26" s="139" t="s">
        <v>56</v>
      </c>
      <c r="D26" s="9"/>
      <c r="E26" s="10"/>
      <c r="F26" s="10"/>
      <c r="G26" s="11"/>
    </row>
    <row r="27" spans="1:7">
      <c r="B27" s="99" t="s">
        <v>168</v>
      </c>
      <c r="C27" s="100" t="s">
        <v>169</v>
      </c>
      <c r="D27" s="101"/>
      <c r="E27" s="102"/>
      <c r="F27" s="103"/>
      <c r="G27" s="104"/>
    </row>
    <row r="28" spans="1:7" ht="145.19999999999999">
      <c r="B28" s="64" t="s">
        <v>170</v>
      </c>
      <c r="C28" s="51" t="s">
        <v>1422</v>
      </c>
      <c r="D28" s="52" t="s">
        <v>39</v>
      </c>
      <c r="E28" s="53">
        <f>43+86+82+32+7+38</f>
        <v>288</v>
      </c>
      <c r="F28" s="20"/>
      <c r="G28" s="21">
        <f t="shared" ref="G28:G31" si="2">ROUND(F28*E28,2)</f>
        <v>0</v>
      </c>
    </row>
    <row r="29" spans="1:7" ht="92.4">
      <c r="B29" s="64" t="s">
        <v>30</v>
      </c>
      <c r="C29" s="51" t="s">
        <v>1423</v>
      </c>
      <c r="D29" s="52" t="s">
        <v>46</v>
      </c>
      <c r="E29" s="53">
        <v>1</v>
      </c>
      <c r="F29" s="140"/>
      <c r="G29" s="21">
        <f t="shared" si="2"/>
        <v>0</v>
      </c>
    </row>
    <row r="30" spans="1:7" ht="118.8">
      <c r="B30" s="64" t="s">
        <v>30</v>
      </c>
      <c r="C30" s="51" t="s">
        <v>1424</v>
      </c>
      <c r="D30" s="52" t="s">
        <v>39</v>
      </c>
      <c r="E30" s="53">
        <f>5+9+8+5+1+5</f>
        <v>33</v>
      </c>
      <c r="F30" s="20"/>
      <c r="G30" s="21">
        <f t="shared" si="2"/>
        <v>0</v>
      </c>
    </row>
    <row r="31" spans="1:7" ht="92.4">
      <c r="B31" s="64" t="s">
        <v>972</v>
      </c>
      <c r="C31" s="51" t="s">
        <v>1425</v>
      </c>
      <c r="D31" s="52" t="s">
        <v>39</v>
      </c>
      <c r="E31" s="53">
        <f>38+77+74+27+27+33</f>
        <v>276</v>
      </c>
      <c r="F31" s="20"/>
      <c r="G31" s="21">
        <f t="shared" si="2"/>
        <v>0</v>
      </c>
    </row>
    <row r="32" spans="1:7">
      <c r="B32" s="99" t="s">
        <v>182</v>
      </c>
      <c r="C32" s="100" t="s">
        <v>183</v>
      </c>
      <c r="D32" s="101"/>
      <c r="E32" s="102"/>
      <c r="F32" s="103"/>
      <c r="G32" s="104"/>
    </row>
    <row r="33" spans="2:7" ht="105.6">
      <c r="B33" s="64" t="s">
        <v>172</v>
      </c>
      <c r="C33" s="51" t="s">
        <v>1426</v>
      </c>
      <c r="D33" s="52" t="s">
        <v>283</v>
      </c>
      <c r="E33" s="53">
        <f>130+270+250+130+15+120</f>
        <v>915</v>
      </c>
      <c r="F33" s="20"/>
      <c r="G33" s="21">
        <f t="shared" ref="G33:G34" si="3">ROUND(F33*E33,2)</f>
        <v>0</v>
      </c>
    </row>
    <row r="34" spans="2:7" ht="105.6">
      <c r="B34" s="64" t="s">
        <v>1119</v>
      </c>
      <c r="C34" s="51" t="s">
        <v>1427</v>
      </c>
      <c r="D34" s="52" t="s">
        <v>283</v>
      </c>
      <c r="E34" s="53">
        <f>130+270+250+80+15+120</f>
        <v>865</v>
      </c>
      <c r="F34" s="20"/>
      <c r="G34" s="21">
        <f t="shared" si="3"/>
        <v>0</v>
      </c>
    </row>
    <row r="35" spans="2:7">
      <c r="B35" s="99" t="s">
        <v>184</v>
      </c>
      <c r="C35" s="100" t="s">
        <v>185</v>
      </c>
      <c r="D35" s="101"/>
      <c r="E35" s="102"/>
      <c r="F35" s="103"/>
      <c r="G35" s="104"/>
    </row>
    <row r="36" spans="2:7" ht="92.4">
      <c r="B36" s="64" t="s">
        <v>1419</v>
      </c>
      <c r="C36" s="51" t="s">
        <v>1428</v>
      </c>
      <c r="D36" s="52" t="s">
        <v>38</v>
      </c>
      <c r="E36" s="53">
        <f>3+35+40+40+5+45</f>
        <v>168</v>
      </c>
      <c r="F36" s="20"/>
      <c r="G36" s="21">
        <f t="shared" ref="G36" si="4">ROUND(F36*E36,2)</f>
        <v>0</v>
      </c>
    </row>
    <row r="37" spans="2:7">
      <c r="B37" s="312" t="s">
        <v>53</v>
      </c>
      <c r="C37" s="313"/>
      <c r="D37" s="313"/>
      <c r="E37" s="313"/>
      <c r="F37" s="313"/>
      <c r="G37" s="11">
        <f>SUM(G27:G36)</f>
        <v>0</v>
      </c>
    </row>
    <row r="39" spans="2:7">
      <c r="B39" s="66" t="s">
        <v>5</v>
      </c>
      <c r="C39" s="139" t="s">
        <v>4</v>
      </c>
      <c r="D39" s="9"/>
      <c r="E39" s="10"/>
      <c r="F39" s="10"/>
      <c r="G39" s="11"/>
    </row>
    <row r="40" spans="2:7">
      <c r="B40" s="99" t="s">
        <v>1326</v>
      </c>
      <c r="C40" s="262" t="s">
        <v>1420</v>
      </c>
      <c r="D40" s="101"/>
      <c r="E40" s="102"/>
      <c r="F40" s="103"/>
      <c r="G40" s="104"/>
    </row>
    <row r="41" spans="2:7" ht="118.8">
      <c r="B41" s="64">
        <v>1</v>
      </c>
      <c r="C41" s="51" t="s">
        <v>1429</v>
      </c>
      <c r="D41" s="52" t="s">
        <v>283</v>
      </c>
      <c r="E41" s="53">
        <f>130+270+270+130+27+120</f>
        <v>947</v>
      </c>
      <c r="F41" s="20"/>
      <c r="G41" s="21">
        <f t="shared" ref="G41:G44" si="5">ROUND(F41*E41,2)</f>
        <v>0</v>
      </c>
    </row>
    <row r="42" spans="2:7" ht="105.6">
      <c r="B42" s="64">
        <v>2</v>
      </c>
      <c r="C42" s="51" t="s">
        <v>1430</v>
      </c>
      <c r="D42" s="52" t="s">
        <v>283</v>
      </c>
      <c r="E42" s="53">
        <f>15+35+35+40+42+121</f>
        <v>288</v>
      </c>
      <c r="F42" s="20"/>
      <c r="G42" s="21">
        <f t="shared" si="5"/>
        <v>0</v>
      </c>
    </row>
    <row r="43" spans="2:7" ht="52.8">
      <c r="B43" s="64">
        <v>3</v>
      </c>
      <c r="C43" s="51" t="s">
        <v>1431</v>
      </c>
      <c r="D43" s="52" t="s">
        <v>283</v>
      </c>
      <c r="E43" s="53">
        <v>100</v>
      </c>
      <c r="F43" s="20"/>
      <c r="G43" s="21">
        <f t="shared" si="5"/>
        <v>0</v>
      </c>
    </row>
    <row r="44" spans="2:7" ht="39.6">
      <c r="B44" s="64">
        <v>4</v>
      </c>
      <c r="C44" s="51" t="s">
        <v>1432</v>
      </c>
      <c r="D44" s="52" t="s">
        <v>283</v>
      </c>
      <c r="E44" s="53">
        <v>90</v>
      </c>
      <c r="F44" s="20"/>
      <c r="G44" s="21">
        <f t="shared" si="5"/>
        <v>0</v>
      </c>
    </row>
    <row r="45" spans="2:7" ht="26.4">
      <c r="B45" s="64">
        <v>5</v>
      </c>
      <c r="C45" s="51" t="s">
        <v>1433</v>
      </c>
      <c r="D45" s="52" t="s">
        <v>283</v>
      </c>
      <c r="E45" s="53">
        <v>150</v>
      </c>
      <c r="F45" s="20"/>
      <c r="G45" s="21">
        <f t="shared" ref="G45:G48" si="6">ROUND(F45*E45,2)</f>
        <v>0</v>
      </c>
    </row>
    <row r="46" spans="2:7" ht="26.4">
      <c r="B46" s="64">
        <v>6</v>
      </c>
      <c r="C46" s="51" t="s">
        <v>1434</v>
      </c>
      <c r="D46" s="52" t="s">
        <v>283</v>
      </c>
      <c r="E46" s="53">
        <v>92</v>
      </c>
      <c r="F46" s="20"/>
      <c r="G46" s="21">
        <f t="shared" si="6"/>
        <v>0</v>
      </c>
    </row>
    <row r="47" spans="2:7" ht="39.6">
      <c r="B47" s="64">
        <v>7</v>
      </c>
      <c r="C47" s="51" t="s">
        <v>1435</v>
      </c>
      <c r="D47" s="52" t="s">
        <v>46</v>
      </c>
      <c r="E47" s="53">
        <v>1</v>
      </c>
      <c r="F47" s="20"/>
      <c r="G47" s="21">
        <f t="shared" si="6"/>
        <v>0</v>
      </c>
    </row>
    <row r="48" spans="2:7" ht="39.6">
      <c r="B48" s="64">
        <v>8</v>
      </c>
      <c r="C48" s="51" t="s">
        <v>1436</v>
      </c>
      <c r="D48" s="52" t="s">
        <v>46</v>
      </c>
      <c r="E48" s="53">
        <v>1</v>
      </c>
      <c r="F48" s="20"/>
      <c r="G48" s="21">
        <f t="shared" si="6"/>
        <v>0</v>
      </c>
    </row>
    <row r="49" spans="2:8">
      <c r="B49" s="99" t="s">
        <v>1334</v>
      </c>
      <c r="C49" s="262" t="s">
        <v>281</v>
      </c>
      <c r="D49" s="101"/>
      <c r="E49" s="102"/>
      <c r="F49" s="103"/>
      <c r="G49" s="104"/>
    </row>
    <row r="50" spans="2:8" ht="39.6">
      <c r="B50" s="64">
        <v>9</v>
      </c>
      <c r="C50" s="51" t="s">
        <v>1336</v>
      </c>
      <c r="D50" s="52" t="s">
        <v>7</v>
      </c>
      <c r="E50" s="53">
        <v>5</v>
      </c>
      <c r="F50" s="20">
        <v>50</v>
      </c>
      <c r="G50" s="21">
        <f t="shared" ref="G50" si="7">ROUND(F50*E50,2)</f>
        <v>250</v>
      </c>
    </row>
    <row r="51" spans="2:8" ht="39.6">
      <c r="B51" s="64">
        <v>10</v>
      </c>
      <c r="C51" s="51" t="s">
        <v>1335</v>
      </c>
      <c r="D51" s="52" t="s">
        <v>7</v>
      </c>
      <c r="E51" s="53">
        <v>5</v>
      </c>
      <c r="F51" s="20">
        <v>50</v>
      </c>
      <c r="G51" s="21">
        <f t="shared" ref="G51" si="8">ROUND(F51*E51,2)</f>
        <v>250</v>
      </c>
    </row>
    <row r="52" spans="2:8" ht="26.4">
      <c r="B52" s="64">
        <v>11</v>
      </c>
      <c r="C52" s="51" t="s">
        <v>10</v>
      </c>
      <c r="D52" s="52" t="s">
        <v>46</v>
      </c>
      <c r="E52" s="53">
        <v>1</v>
      </c>
      <c r="F52" s="20"/>
      <c r="G52" s="21">
        <f t="shared" ref="G52" si="9">ROUND(F52*E52,2)</f>
        <v>0</v>
      </c>
      <c r="H52" s="132"/>
    </row>
    <row r="53" spans="2:8">
      <c r="B53" s="312" t="s">
        <v>55</v>
      </c>
      <c r="C53" s="313"/>
      <c r="D53" s="313"/>
      <c r="E53" s="313"/>
      <c r="F53" s="313"/>
      <c r="G53" s="11">
        <f>SUM(G40:G52)</f>
        <v>500</v>
      </c>
    </row>
  </sheetData>
  <mergeCells count="11">
    <mergeCell ref="B53:F53"/>
    <mergeCell ref="B24:F24"/>
    <mergeCell ref="B37:F37"/>
    <mergeCell ref="F13:G13"/>
    <mergeCell ref="A1:G1"/>
    <mergeCell ref="A2:G2"/>
    <mergeCell ref="F7:G7"/>
    <mergeCell ref="F8:G8"/>
    <mergeCell ref="F9:G9"/>
    <mergeCell ref="F11:G11"/>
    <mergeCell ref="F12:G12"/>
  </mergeCells>
  <dataValidations count="1">
    <dataValidation type="custom" allowBlank="1" showInputMessage="1" showErrorMessage="1" error="Vnos Cena/enoto na dve decimalni mesti." sqref="F36 F23 F33:F34 F20:F21 F50:F52 F28:F31 F41:F48" xr:uid="{1630DFB2-B695-4952-8464-8FC7D8586C22}">
      <formula1>F20=ROUND(F20,2)</formula1>
    </dataValidation>
  </dataValidations>
  <pageMargins left="0.7" right="0.7" top="0.75" bottom="0.75" header="0.3" footer="0.3"/>
  <pageSetup paperSize="9" scale="9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E3CB-537D-4E29-9F25-7E405237F52C}">
  <dimension ref="A1:H51"/>
  <sheetViews>
    <sheetView zoomScaleNormal="100" workbookViewId="0">
      <selection activeCell="A7" sqref="A7:XFD9"/>
    </sheetView>
  </sheetViews>
  <sheetFormatPr defaultColWidth="9.109375" defaultRowHeight="13.2"/>
  <cols>
    <col min="1" max="1" width="3.33203125" style="65" customWidth="1"/>
    <col min="2" max="2" width="8.6640625" style="61" customWidth="1"/>
    <col min="3" max="3" width="40.6640625" style="32" customWidth="1"/>
    <col min="4" max="4" width="6.6640625" style="36" customWidth="1"/>
    <col min="5" max="5" width="8.6640625" style="33" customWidth="1"/>
    <col min="6" max="6" width="10.6640625" style="33" customWidth="1"/>
    <col min="7" max="7" width="12.6640625" style="33" customWidth="1"/>
    <col min="8" max="16384" width="9.109375" style="32"/>
  </cols>
  <sheetData>
    <row r="1" spans="1:8" s="84" customFormat="1" ht="27.6" customHeight="1">
      <c r="A1" s="310" t="s">
        <v>306</v>
      </c>
      <c r="B1" s="310"/>
      <c r="C1" s="310"/>
      <c r="D1" s="310"/>
      <c r="E1" s="310"/>
      <c r="F1" s="310"/>
      <c r="G1" s="310"/>
    </row>
    <row r="2" spans="1:8" s="84" customFormat="1" ht="15" customHeight="1">
      <c r="A2" s="310" t="s">
        <v>293</v>
      </c>
      <c r="B2" s="310"/>
      <c r="C2" s="310"/>
      <c r="D2" s="310"/>
      <c r="E2" s="310"/>
      <c r="F2" s="310"/>
      <c r="G2" s="310"/>
    </row>
    <row r="3" spans="1:8" s="84" customFormat="1" ht="13.8">
      <c r="A3" s="22" t="s">
        <v>1396</v>
      </c>
      <c r="B3" s="58"/>
      <c r="C3" s="138"/>
      <c r="D3" s="35"/>
      <c r="E3" s="15"/>
      <c r="F3" s="15"/>
      <c r="G3" s="15"/>
    </row>
    <row r="4" spans="1:8" s="84" customFormat="1">
      <c r="A4" s="91"/>
      <c r="B4" s="85"/>
      <c r="C4" s="86"/>
      <c r="D4" s="87"/>
      <c r="E4" s="88"/>
      <c r="F4" s="88"/>
      <c r="G4" s="88"/>
    </row>
    <row r="5" spans="1:8" s="84" customFormat="1" ht="13.8">
      <c r="A5" s="91"/>
      <c r="B5" s="85"/>
      <c r="C5" s="138" t="s">
        <v>45</v>
      </c>
      <c r="D5" s="87"/>
      <c r="E5" s="88"/>
      <c r="F5" s="88"/>
      <c r="G5" s="88"/>
    </row>
    <row r="6" spans="1:8" s="84" customFormat="1" ht="14.4" customHeight="1">
      <c r="A6" s="91"/>
      <c r="B6" s="85"/>
      <c r="C6" s="86"/>
      <c r="D6" s="87"/>
      <c r="E6" s="88"/>
      <c r="F6" s="88"/>
      <c r="G6" s="88"/>
    </row>
    <row r="7" spans="1:8" s="1" customFormat="1" ht="15" customHeight="1">
      <c r="A7" s="92"/>
      <c r="B7" s="203" t="s">
        <v>20</v>
      </c>
      <c r="C7" s="159" t="s">
        <v>324</v>
      </c>
      <c r="D7" s="266"/>
      <c r="E7" s="267"/>
      <c r="F7" s="311">
        <f>G21</f>
        <v>0</v>
      </c>
      <c r="G7" s="311"/>
    </row>
    <row r="8" spans="1:8" s="1" customFormat="1" ht="15" customHeight="1">
      <c r="A8" s="92"/>
      <c r="B8" s="203" t="s">
        <v>28</v>
      </c>
      <c r="C8" s="159" t="s">
        <v>325</v>
      </c>
      <c r="D8" s="266"/>
      <c r="E8" s="267"/>
      <c r="F8" s="311">
        <f>G33</f>
        <v>0</v>
      </c>
      <c r="G8" s="311"/>
    </row>
    <row r="9" spans="1:8" s="1" customFormat="1" ht="15" customHeight="1" thickBot="1">
      <c r="A9" s="92"/>
      <c r="B9" s="204" t="s">
        <v>5</v>
      </c>
      <c r="C9" s="166" t="s">
        <v>330</v>
      </c>
      <c r="D9" s="268"/>
      <c r="E9" s="269"/>
      <c r="F9" s="316">
        <f>G51</f>
        <v>2500</v>
      </c>
      <c r="G9" s="316"/>
    </row>
    <row r="10" spans="1:8" s="5" customFormat="1">
      <c r="A10" s="93"/>
      <c r="B10" s="23"/>
      <c r="C10" s="3"/>
      <c r="D10" s="2"/>
      <c r="E10" s="4"/>
      <c r="F10" s="6"/>
      <c r="G10" s="7"/>
      <c r="H10" s="1"/>
    </row>
    <row r="11" spans="1:8" s="5" customFormat="1" ht="15" customHeight="1">
      <c r="A11" s="93"/>
      <c r="B11" s="25"/>
      <c r="C11" s="3" t="s">
        <v>35</v>
      </c>
      <c r="D11" s="54"/>
      <c r="E11" s="16"/>
      <c r="F11" s="314">
        <f>SUM(F7:G9)</f>
        <v>2500</v>
      </c>
      <c r="G11" s="314"/>
    </row>
    <row r="12" spans="1:8" s="5" customFormat="1" ht="15" customHeight="1" thickBot="1">
      <c r="A12" s="93"/>
      <c r="B12" s="26"/>
      <c r="C12" s="13" t="s">
        <v>37</v>
      </c>
      <c r="D12" s="55"/>
      <c r="E12" s="17"/>
      <c r="F12" s="316">
        <f>ROUND(F11*0.22,2)</f>
        <v>550</v>
      </c>
      <c r="G12" s="316"/>
    </row>
    <row r="13" spans="1:8" s="5" customFormat="1" ht="15" customHeight="1">
      <c r="A13" s="93"/>
      <c r="B13" s="25"/>
      <c r="C13" s="3" t="s">
        <v>36</v>
      </c>
      <c r="D13" s="54"/>
      <c r="E13" s="16"/>
      <c r="F13" s="314">
        <f>SUM(F11:G12)</f>
        <v>3050</v>
      </c>
      <c r="G13" s="314"/>
    </row>
    <row r="14" spans="1:8">
      <c r="C14" s="34"/>
    </row>
    <row r="15" spans="1:8">
      <c r="C15" s="34"/>
    </row>
    <row r="16" spans="1:8" s="84" customFormat="1" ht="13.8">
      <c r="A16" s="22" t="s">
        <v>1396</v>
      </c>
      <c r="B16" s="85"/>
      <c r="C16" s="86"/>
      <c r="D16" s="87"/>
      <c r="E16" s="88"/>
      <c r="F16" s="88"/>
      <c r="G16" s="88"/>
    </row>
    <row r="17" spans="1:7" s="5" customFormat="1">
      <c r="A17" s="93"/>
      <c r="B17" s="59" t="s">
        <v>22</v>
      </c>
      <c r="C17" s="44" t="s">
        <v>24</v>
      </c>
      <c r="D17" s="43" t="s">
        <v>23</v>
      </c>
      <c r="E17" s="45" t="s">
        <v>25</v>
      </c>
      <c r="F17" s="46" t="s">
        <v>26</v>
      </c>
      <c r="G17" s="47" t="s">
        <v>47</v>
      </c>
    </row>
    <row r="18" spans="1:7">
      <c r="B18" s="66" t="s">
        <v>20</v>
      </c>
      <c r="C18" s="139" t="s">
        <v>21</v>
      </c>
      <c r="D18" s="9"/>
      <c r="E18" s="10"/>
      <c r="F18" s="10"/>
      <c r="G18" s="11"/>
    </row>
    <row r="19" spans="1:7" ht="105.6">
      <c r="B19" s="64" t="s">
        <v>114</v>
      </c>
      <c r="C19" s="51" t="s">
        <v>1402</v>
      </c>
      <c r="D19" s="52" t="s">
        <v>283</v>
      </c>
      <c r="E19" s="90">
        <f>180+30+20+30+60+25</f>
        <v>345</v>
      </c>
      <c r="F19" s="20"/>
      <c r="G19" s="21">
        <f>ROUND(F19*E19,2)</f>
        <v>0</v>
      </c>
    </row>
    <row r="20" spans="1:7" ht="132">
      <c r="B20" s="64" t="s">
        <v>1321</v>
      </c>
      <c r="C20" s="51" t="s">
        <v>1403</v>
      </c>
      <c r="D20" s="52" t="s">
        <v>283</v>
      </c>
      <c r="E20" s="53">
        <f>180+30+20+30+60+25</f>
        <v>345</v>
      </c>
      <c r="F20" s="20"/>
      <c r="G20" s="21">
        <f t="shared" ref="G20" si="0">ROUND(F20*E20,2)</f>
        <v>0</v>
      </c>
    </row>
    <row r="21" spans="1:7">
      <c r="B21" s="312" t="s">
        <v>48</v>
      </c>
      <c r="C21" s="313"/>
      <c r="D21" s="313"/>
      <c r="E21" s="313"/>
      <c r="F21" s="313"/>
      <c r="G21" s="11">
        <f>SUM(G19:G20)</f>
        <v>0</v>
      </c>
    </row>
    <row r="23" spans="1:7">
      <c r="B23" s="66" t="s">
        <v>28</v>
      </c>
      <c r="C23" s="139" t="s">
        <v>56</v>
      </c>
      <c r="D23" s="9"/>
      <c r="E23" s="10"/>
      <c r="F23" s="10"/>
      <c r="G23" s="11"/>
    </row>
    <row r="24" spans="1:7">
      <c r="B24" s="99" t="s">
        <v>168</v>
      </c>
      <c r="C24" s="100" t="s">
        <v>169</v>
      </c>
      <c r="D24" s="101"/>
      <c r="E24" s="102"/>
      <c r="F24" s="103"/>
      <c r="G24" s="104"/>
    </row>
    <row r="25" spans="1:7" ht="158.4">
      <c r="B25" s="64" t="s">
        <v>170</v>
      </c>
      <c r="C25" s="51" t="s">
        <v>1404</v>
      </c>
      <c r="D25" s="52" t="s">
        <v>39</v>
      </c>
      <c r="E25" s="53">
        <f>54+14+6+8+4+51</f>
        <v>137</v>
      </c>
      <c r="F25" s="20"/>
      <c r="G25" s="21">
        <f t="shared" ref="G25:G28" si="1">ROUND(F25*E25,2)</f>
        <v>0</v>
      </c>
    </row>
    <row r="26" spans="1:7" ht="66">
      <c r="B26" s="64" t="s">
        <v>30</v>
      </c>
      <c r="C26" s="51" t="s">
        <v>1405</v>
      </c>
      <c r="D26" s="52" t="s">
        <v>39</v>
      </c>
      <c r="E26" s="53">
        <v>16</v>
      </c>
      <c r="F26" s="20"/>
      <c r="G26" s="21">
        <f t="shared" ref="G26" si="2">ROUND(F26*E26,2)</f>
        <v>0</v>
      </c>
    </row>
    <row r="27" spans="1:7" ht="118.8">
      <c r="B27" s="64" t="s">
        <v>972</v>
      </c>
      <c r="C27" s="51" t="s">
        <v>1406</v>
      </c>
      <c r="D27" s="52" t="s">
        <v>39</v>
      </c>
      <c r="E27" s="53">
        <f>6+4+3+2+5+7</f>
        <v>27</v>
      </c>
      <c r="F27" s="20"/>
      <c r="G27" s="21">
        <f t="shared" si="1"/>
        <v>0</v>
      </c>
    </row>
    <row r="28" spans="1:7" ht="92.4">
      <c r="B28" s="64" t="s">
        <v>1392</v>
      </c>
      <c r="C28" s="51" t="s">
        <v>1407</v>
      </c>
      <c r="D28" s="52" t="s">
        <v>39</v>
      </c>
      <c r="E28" s="53">
        <f>49+10+3+6+15+44</f>
        <v>127</v>
      </c>
      <c r="F28" s="20"/>
      <c r="G28" s="21">
        <f t="shared" si="1"/>
        <v>0</v>
      </c>
    </row>
    <row r="29" spans="1:7">
      <c r="B29" s="99" t="s">
        <v>182</v>
      </c>
      <c r="C29" s="100" t="s">
        <v>183</v>
      </c>
      <c r="D29" s="101"/>
      <c r="E29" s="102"/>
      <c r="F29" s="103"/>
      <c r="G29" s="104"/>
    </row>
    <row r="30" spans="1:7" ht="105.6">
      <c r="B30" s="64" t="s">
        <v>172</v>
      </c>
      <c r="C30" s="51" t="s">
        <v>1408</v>
      </c>
      <c r="D30" s="52" t="s">
        <v>283</v>
      </c>
      <c r="E30" s="53">
        <f>170+43+20+25+62+160</f>
        <v>480</v>
      </c>
      <c r="F30" s="20"/>
      <c r="G30" s="21">
        <f t="shared" ref="G30" si="3">ROUND(F30*E30,2)</f>
        <v>0</v>
      </c>
    </row>
    <row r="31" spans="1:7" ht="105.6">
      <c r="B31" s="64" t="s">
        <v>1119</v>
      </c>
      <c r="C31" s="51" t="s">
        <v>1409</v>
      </c>
      <c r="D31" s="52" t="s">
        <v>283</v>
      </c>
      <c r="E31" s="53">
        <f>108+43+20+25+24+160</f>
        <v>380</v>
      </c>
      <c r="F31" s="20"/>
      <c r="G31" s="21">
        <f t="shared" ref="G31:G32" si="4">ROUND(F31*E31,2)</f>
        <v>0</v>
      </c>
    </row>
    <row r="32" spans="1:7" ht="39.6">
      <c r="B32" s="64" t="s">
        <v>1322</v>
      </c>
      <c r="C32" s="51" t="s">
        <v>1401</v>
      </c>
      <c r="D32" s="52" t="s">
        <v>283</v>
      </c>
      <c r="E32" s="53">
        <v>123</v>
      </c>
      <c r="F32" s="20"/>
      <c r="G32" s="21">
        <f t="shared" si="4"/>
        <v>0</v>
      </c>
    </row>
    <row r="33" spans="2:7">
      <c r="B33" s="312" t="s">
        <v>53</v>
      </c>
      <c r="C33" s="313"/>
      <c r="D33" s="313"/>
      <c r="E33" s="313"/>
      <c r="F33" s="313"/>
      <c r="G33" s="11">
        <f>SUM(G24:G32)</f>
        <v>0</v>
      </c>
    </row>
    <row r="35" spans="2:7">
      <c r="B35" s="66" t="s">
        <v>5</v>
      </c>
      <c r="C35" s="139" t="s">
        <v>4</v>
      </c>
      <c r="D35" s="9"/>
      <c r="E35" s="10"/>
      <c r="F35" s="10"/>
      <c r="G35" s="11"/>
    </row>
    <row r="36" spans="2:7">
      <c r="B36" s="99" t="s">
        <v>1326</v>
      </c>
      <c r="C36" s="262" t="s">
        <v>1393</v>
      </c>
      <c r="D36" s="101"/>
      <c r="E36" s="102"/>
      <c r="F36" s="103"/>
      <c r="G36" s="104"/>
    </row>
    <row r="37" spans="2:7" ht="118.8">
      <c r="B37" s="64">
        <v>1</v>
      </c>
      <c r="C37" s="51" t="s">
        <v>1410</v>
      </c>
      <c r="D37" s="52" t="s">
        <v>283</v>
      </c>
      <c r="E37" s="53">
        <f>170+43+20+24+65+160</f>
        <v>482</v>
      </c>
      <c r="F37" s="20"/>
      <c r="G37" s="21">
        <f t="shared" ref="G37:G48" si="5">ROUND(F37*E37,2)</f>
        <v>0</v>
      </c>
    </row>
    <row r="38" spans="2:7" ht="105.6">
      <c r="B38" s="64">
        <v>2</v>
      </c>
      <c r="C38" s="51" t="s">
        <v>1411</v>
      </c>
      <c r="D38" s="52" t="s">
        <v>283</v>
      </c>
      <c r="E38" s="53">
        <f>43+43+20+25+60+55</f>
        <v>246</v>
      </c>
      <c r="F38" s="20"/>
      <c r="G38" s="21">
        <f t="shared" si="5"/>
        <v>0</v>
      </c>
    </row>
    <row r="39" spans="2:7" ht="118.8">
      <c r="B39" s="64">
        <v>3</v>
      </c>
      <c r="C39" s="51" t="s">
        <v>1412</v>
      </c>
      <c r="D39" s="52" t="s">
        <v>59</v>
      </c>
      <c r="E39" s="53">
        <f>8+8+2+4+5+7</f>
        <v>34</v>
      </c>
      <c r="F39" s="20"/>
      <c r="G39" s="21">
        <f t="shared" si="5"/>
        <v>0</v>
      </c>
    </row>
    <row r="40" spans="2:7" ht="66">
      <c r="B40" s="64">
        <v>4</v>
      </c>
      <c r="C40" s="51" t="s">
        <v>1413</v>
      </c>
      <c r="D40" s="52" t="s">
        <v>46</v>
      </c>
      <c r="E40" s="53">
        <v>1</v>
      </c>
      <c r="F40" s="20"/>
      <c r="G40" s="21">
        <f t="shared" ref="G40:G41" si="6">ROUND(F40*E40,2)</f>
        <v>0</v>
      </c>
    </row>
    <row r="41" spans="2:7" ht="118.8">
      <c r="B41" s="64">
        <v>5</v>
      </c>
      <c r="C41" s="51" t="s">
        <v>1414</v>
      </c>
      <c r="D41" s="52" t="s">
        <v>59</v>
      </c>
      <c r="E41" s="53">
        <f>3+2+2</f>
        <v>7</v>
      </c>
      <c r="F41" s="20"/>
      <c r="G41" s="21">
        <f t="shared" si="6"/>
        <v>0</v>
      </c>
    </row>
    <row r="42" spans="2:7">
      <c r="B42" s="64">
        <v>6</v>
      </c>
      <c r="C42" s="51" t="s">
        <v>1397</v>
      </c>
      <c r="D42" s="52" t="s">
        <v>46</v>
      </c>
      <c r="E42" s="53">
        <v>1</v>
      </c>
      <c r="F42" s="20"/>
      <c r="G42" s="21">
        <f t="shared" ref="G42:G46" si="7">ROUND(F42*E42,2)</f>
        <v>0</v>
      </c>
    </row>
    <row r="43" spans="2:7" ht="39.6">
      <c r="B43" s="64">
        <v>7</v>
      </c>
      <c r="C43" s="51" t="s">
        <v>1415</v>
      </c>
      <c r="D43" s="52" t="s">
        <v>283</v>
      </c>
      <c r="E43" s="53">
        <v>55</v>
      </c>
      <c r="F43" s="20"/>
      <c r="G43" s="21">
        <f t="shared" si="7"/>
        <v>0</v>
      </c>
    </row>
    <row r="44" spans="2:7" ht="39.6">
      <c r="B44" s="64">
        <v>8</v>
      </c>
      <c r="C44" s="51" t="s">
        <v>1400</v>
      </c>
      <c r="D44" s="52" t="s">
        <v>46</v>
      </c>
      <c r="E44" s="53">
        <v>1</v>
      </c>
      <c r="F44" s="20"/>
      <c r="G44" s="21">
        <f t="shared" si="7"/>
        <v>0</v>
      </c>
    </row>
    <row r="45" spans="2:7" ht="39.6">
      <c r="B45" s="64">
        <v>9</v>
      </c>
      <c r="C45" s="51" t="s">
        <v>1399</v>
      </c>
      <c r="D45" s="52" t="s">
        <v>46</v>
      </c>
      <c r="E45" s="53">
        <v>1</v>
      </c>
      <c r="F45" s="20"/>
      <c r="G45" s="21">
        <f t="shared" si="7"/>
        <v>0</v>
      </c>
    </row>
    <row r="46" spans="2:7" ht="26.4">
      <c r="B46" s="64">
        <v>10</v>
      </c>
      <c r="C46" s="51" t="s">
        <v>1398</v>
      </c>
      <c r="D46" s="52" t="s">
        <v>46</v>
      </c>
      <c r="E46" s="53">
        <v>1</v>
      </c>
      <c r="F46" s="20"/>
      <c r="G46" s="21">
        <f t="shared" si="7"/>
        <v>0</v>
      </c>
    </row>
    <row r="47" spans="2:7">
      <c r="B47" s="99" t="s">
        <v>1334</v>
      </c>
      <c r="C47" s="262" t="s">
        <v>281</v>
      </c>
      <c r="D47" s="101"/>
      <c r="E47" s="102"/>
      <c r="F47" s="103"/>
      <c r="G47" s="104"/>
    </row>
    <row r="48" spans="2:7" ht="39.6">
      <c r="B48" s="64">
        <v>4</v>
      </c>
      <c r="C48" s="51" t="s">
        <v>1336</v>
      </c>
      <c r="D48" s="52" t="s">
        <v>7</v>
      </c>
      <c r="E48" s="53">
        <v>30</v>
      </c>
      <c r="F48" s="20">
        <v>50</v>
      </c>
      <c r="G48" s="21">
        <f t="shared" si="5"/>
        <v>1500</v>
      </c>
    </row>
    <row r="49" spans="2:7" ht="39.6">
      <c r="B49" s="64">
        <v>5</v>
      </c>
      <c r="C49" s="51" t="s">
        <v>1394</v>
      </c>
      <c r="D49" s="52" t="s">
        <v>7</v>
      </c>
      <c r="E49" s="53">
        <v>20</v>
      </c>
      <c r="F49" s="20">
        <v>50</v>
      </c>
      <c r="G49" s="21">
        <f t="shared" ref="G49:G50" si="8">ROUND(F49*E49,2)</f>
        <v>1000</v>
      </c>
    </row>
    <row r="50" spans="2:7">
      <c r="B50" s="64">
        <v>6</v>
      </c>
      <c r="C50" s="51" t="s">
        <v>1395</v>
      </c>
      <c r="D50" s="52" t="s">
        <v>46</v>
      </c>
      <c r="E50" s="53">
        <v>1</v>
      </c>
      <c r="F50" s="20"/>
      <c r="G50" s="21">
        <f t="shared" si="8"/>
        <v>0</v>
      </c>
    </row>
    <row r="51" spans="2:7">
      <c r="B51" s="312" t="s">
        <v>55</v>
      </c>
      <c r="C51" s="313"/>
      <c r="D51" s="313"/>
      <c r="E51" s="313"/>
      <c r="F51" s="313"/>
      <c r="G51" s="11">
        <f>SUM(G37:G50)</f>
        <v>2500</v>
      </c>
    </row>
  </sheetData>
  <mergeCells count="11">
    <mergeCell ref="B51:F51"/>
    <mergeCell ref="B21:F21"/>
    <mergeCell ref="B33:F33"/>
    <mergeCell ref="F13:G13"/>
    <mergeCell ref="A1:G1"/>
    <mergeCell ref="A2:G2"/>
    <mergeCell ref="F7:G7"/>
    <mergeCell ref="F8:G8"/>
    <mergeCell ref="F9:G9"/>
    <mergeCell ref="F11:G11"/>
    <mergeCell ref="F12:G12"/>
  </mergeCells>
  <dataValidations count="1">
    <dataValidation type="custom" allowBlank="1" showInputMessage="1" showErrorMessage="1" error="Vnos Cena/enoto na dve decimalni mesti." sqref="F19:F20 F36:F46 F48:F50 F25:F32" xr:uid="{DE8D267D-9511-4CE3-B341-AE0856538505}">
      <formula1>F19=ROUND(F19,2)</formula1>
    </dataValidation>
  </dataValidations>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5</vt:i4>
      </vt:variant>
    </vt:vector>
  </HeadingPairs>
  <TitlesOfParts>
    <vt:vector size="18" baseType="lpstr">
      <vt:lpstr>REKAPITULACIJA</vt:lpstr>
      <vt:lpstr>Opombe</vt:lpstr>
      <vt:lpstr>Cesta</vt:lpstr>
      <vt:lpstr>Pločnik</vt:lpstr>
      <vt:lpstr>Avtobusno postajališče</vt:lpstr>
      <vt:lpstr>Vodovod</vt:lpstr>
      <vt:lpstr>Most-Potočnica</vt:lpstr>
      <vt:lpstr>Oporne, podporne konstrukcije</vt:lpstr>
      <vt:lpstr>Pilotna stena</vt:lpstr>
      <vt:lpstr>Oporni zid</vt:lpstr>
      <vt:lpstr>CR</vt:lpstr>
      <vt:lpstr>ŠOEK</vt:lpstr>
      <vt:lpstr>Zaščita NN</vt:lpstr>
      <vt:lpstr>CR!Področje_tiskanja</vt:lpstr>
      <vt:lpstr>REKAPITULACIJA!Področje_tiskanja</vt:lpstr>
      <vt:lpstr>ŠOEK!Področje_tiskanja</vt:lpstr>
      <vt:lpstr>Vodovod!Področje_tiskanja</vt:lpstr>
      <vt:lpstr>'Zaščita NN'!Področje_tiskanja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2024-08-06T17:42:08Z</cp:lastPrinted>
  <dcterms:created xsi:type="dcterms:W3CDTF">2009-05-05T08:10:29Z</dcterms:created>
  <dcterms:modified xsi:type="dcterms:W3CDTF">2024-10-23T12:02:44Z</dcterms:modified>
</cp:coreProperties>
</file>